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enap\Matkul Teknik Bahan Bangunan (Sms 2)\"/>
    </mc:Choice>
  </mc:AlternateContent>
  <xr:revisionPtr revIDLastSave="0" documentId="13_ncr:1_{BEA68555-260E-4AA8-85AC-8503B210CC6C}" xr6:coauthVersionLast="47" xr6:coauthVersionMax="47" xr10:uidLastSave="{00000000-0000-0000-0000-000000000000}"/>
  <bookViews>
    <workbookView xWindow="-120" yWindow="-120" windowWidth="20730" windowHeight="11160" activeTab="5" xr2:uid="{FBAF10B3-273C-40F2-9B1A-AC1637E722B3}"/>
  </bookViews>
  <sheets>
    <sheet name="BAYU" sheetId="12" r:id="rId1"/>
    <sheet name="Saeful" sheetId="14" r:id="rId2"/>
    <sheet name="Nadia" sheetId="15" r:id="rId3"/>
    <sheet name="mutiara" sheetId="16" r:id="rId4"/>
    <sheet name="shefa" sheetId="17" r:id="rId5"/>
    <sheet name="Adnan" sheetId="22" r:id="rId6"/>
    <sheet name="Sheet2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2" l="1"/>
  <c r="H35" i="22"/>
  <c r="H39" i="22"/>
  <c r="H14" i="22"/>
  <c r="H18" i="22"/>
  <c r="H22" i="22"/>
  <c r="H10" i="22"/>
  <c r="H31" i="17"/>
  <c r="H35" i="17"/>
  <c r="H39" i="17"/>
  <c r="H14" i="17"/>
  <c r="H18" i="17"/>
  <c r="H22" i="17"/>
  <c r="H10" i="17"/>
  <c r="H31" i="16"/>
  <c r="H35" i="16"/>
  <c r="H39" i="16"/>
  <c r="H14" i="16"/>
  <c r="H18" i="16"/>
  <c r="H22" i="16"/>
  <c r="H10" i="16"/>
  <c r="A10" i="14"/>
  <c r="J44" i="12"/>
  <c r="H14" i="12" l="1"/>
  <c r="H18" i="12"/>
  <c r="H22" i="12"/>
  <c r="H31" i="15"/>
  <c r="I31" i="15" s="1"/>
  <c r="H35" i="15"/>
  <c r="I35" i="15" s="1"/>
  <c r="H39" i="15"/>
  <c r="K39" i="15" s="1"/>
  <c r="L39" i="15" s="1"/>
  <c r="H18" i="15"/>
  <c r="H22" i="15"/>
  <c r="H10" i="15"/>
  <c r="H14" i="15"/>
  <c r="I18" i="15"/>
  <c r="H22" i="14"/>
  <c r="H10" i="14"/>
  <c r="H31" i="14"/>
  <c r="H18" i="14"/>
  <c r="G35" i="14"/>
  <c r="G39" i="14" s="1"/>
  <c r="G36" i="14"/>
  <c r="G40" i="14" s="1"/>
  <c r="G37" i="14"/>
  <c r="G41" i="14" s="1"/>
  <c r="G38" i="14"/>
  <c r="G42" i="14" s="1"/>
  <c r="F35" i="14"/>
  <c r="F36" i="14"/>
  <c r="F37" i="14"/>
  <c r="F38" i="14"/>
  <c r="A39" i="14"/>
  <c r="B39" i="14"/>
  <c r="C39" i="14"/>
  <c r="D39" i="14"/>
  <c r="E39" i="14"/>
  <c r="A31" i="14"/>
  <c r="B31" i="14"/>
  <c r="C31" i="14"/>
  <c r="D31" i="14"/>
  <c r="E31" i="14"/>
  <c r="A27" i="14"/>
  <c r="B27" i="14"/>
  <c r="C27" i="14"/>
  <c r="D27" i="14"/>
  <c r="E27" i="14"/>
  <c r="A22" i="14"/>
  <c r="B22" i="14"/>
  <c r="C22" i="14"/>
  <c r="D22" i="14"/>
  <c r="E22" i="14"/>
  <c r="A18" i="14"/>
  <c r="B18" i="14"/>
  <c r="C18" i="14"/>
  <c r="D18" i="14"/>
  <c r="E18" i="14"/>
  <c r="A14" i="14"/>
  <c r="B14" i="14"/>
  <c r="C14" i="14"/>
  <c r="D14" i="14"/>
  <c r="E14" i="14"/>
  <c r="B10" i="14"/>
  <c r="C10" i="14"/>
  <c r="D10" i="14"/>
  <c r="E10" i="14"/>
  <c r="I39" i="15" l="1"/>
  <c r="H39" i="14"/>
  <c r="H14" i="14"/>
  <c r="H35" i="14"/>
  <c r="H31" i="12"/>
  <c r="I31" i="12" s="1"/>
  <c r="H35" i="12"/>
  <c r="I35" i="12" s="1"/>
  <c r="H39" i="12"/>
  <c r="H10" i="12"/>
  <c r="I10" i="17"/>
  <c r="K10" i="17"/>
  <c r="L10" i="17" s="1"/>
  <c r="I14" i="17"/>
  <c r="K14" i="17"/>
  <c r="L14" i="17" s="1"/>
  <c r="I18" i="17"/>
  <c r="K18" i="17"/>
  <c r="L18" i="17" s="1"/>
  <c r="I22" i="17"/>
  <c r="K22" i="17"/>
  <c r="L22" i="17" s="1"/>
  <c r="H27" i="17"/>
  <c r="I27" i="17" s="1"/>
  <c r="I31" i="17"/>
  <c r="K31" i="17"/>
  <c r="L31" i="17" s="1"/>
  <c r="I35" i="17"/>
  <c r="K35" i="17"/>
  <c r="L35" i="17" s="1"/>
  <c r="I39" i="17"/>
  <c r="K39" i="17"/>
  <c r="L39" i="17" s="1"/>
  <c r="H44" i="17"/>
  <c r="J44" i="17"/>
  <c r="K27" i="17" l="1"/>
  <c r="L27" i="17" s="1"/>
  <c r="I44" i="17"/>
  <c r="I39" i="12"/>
  <c r="K39" i="12"/>
  <c r="L39" i="12" s="1"/>
  <c r="L44" i="17"/>
  <c r="K44" i="17"/>
  <c r="J44" i="22" l="1"/>
  <c r="K39" i="22"/>
  <c r="L39" i="22" s="1"/>
  <c r="I39" i="22"/>
  <c r="K35" i="22"/>
  <c r="L35" i="22" s="1"/>
  <c r="I35" i="22"/>
  <c r="K31" i="22"/>
  <c r="L31" i="22" s="1"/>
  <c r="I31" i="22"/>
  <c r="H27" i="22"/>
  <c r="I27" i="22" s="1"/>
  <c r="K22" i="22"/>
  <c r="L22" i="22" s="1"/>
  <c r="I22" i="22"/>
  <c r="K18" i="22"/>
  <c r="L18" i="22" s="1"/>
  <c r="I18" i="22"/>
  <c r="K14" i="22"/>
  <c r="L14" i="22" s="1"/>
  <c r="I14" i="22"/>
  <c r="K10" i="22"/>
  <c r="I10" i="22"/>
  <c r="J44" i="16"/>
  <c r="K39" i="16"/>
  <c r="L39" i="16" s="1"/>
  <c r="I39" i="16"/>
  <c r="K35" i="16"/>
  <c r="L35" i="16" s="1"/>
  <c r="I35" i="16"/>
  <c r="K31" i="16"/>
  <c r="L31" i="16" s="1"/>
  <c r="I31" i="16"/>
  <c r="H27" i="16"/>
  <c r="I27" i="16" s="1"/>
  <c r="K22" i="16"/>
  <c r="L22" i="16" s="1"/>
  <c r="I22" i="16"/>
  <c r="K18" i="16"/>
  <c r="L18" i="16" s="1"/>
  <c r="I18" i="16"/>
  <c r="K14" i="16"/>
  <c r="L14" i="16" s="1"/>
  <c r="I14" i="16"/>
  <c r="J44" i="15"/>
  <c r="K35" i="15"/>
  <c r="L35" i="15" s="1"/>
  <c r="K31" i="15"/>
  <c r="L31" i="15" s="1"/>
  <c r="H27" i="15"/>
  <c r="I27" i="15" s="1"/>
  <c r="K22" i="15"/>
  <c r="L22" i="15" s="1"/>
  <c r="I22" i="15"/>
  <c r="K18" i="15"/>
  <c r="L18" i="15" s="1"/>
  <c r="K14" i="15"/>
  <c r="L14" i="15" s="1"/>
  <c r="I14" i="15"/>
  <c r="J44" i="14"/>
  <c r="K39" i="14"/>
  <c r="L39" i="14" s="1"/>
  <c r="I39" i="14"/>
  <c r="K31" i="14"/>
  <c r="L31" i="14" s="1"/>
  <c r="I31" i="14"/>
  <c r="H27" i="14"/>
  <c r="I27" i="14" s="1"/>
  <c r="K22" i="14"/>
  <c r="L22" i="14" s="1"/>
  <c r="I22" i="14"/>
  <c r="K18" i="14"/>
  <c r="L18" i="14" s="1"/>
  <c r="I18" i="14"/>
  <c r="K14" i="14"/>
  <c r="L14" i="14" s="1"/>
  <c r="I14" i="14"/>
  <c r="K10" i="14"/>
  <c r="I10" i="14"/>
  <c r="K35" i="12"/>
  <c r="L35" i="12" s="1"/>
  <c r="K31" i="12"/>
  <c r="L31" i="12" s="1"/>
  <c r="H27" i="12"/>
  <c r="H44" i="12" s="1"/>
  <c r="K22" i="12"/>
  <c r="L22" i="12" s="1"/>
  <c r="I22" i="12"/>
  <c r="K18" i="12"/>
  <c r="L18" i="12" s="1"/>
  <c r="I18" i="12"/>
  <c r="K14" i="12"/>
  <c r="L14" i="12" s="1"/>
  <c r="I14" i="12"/>
  <c r="H44" i="22" l="1"/>
  <c r="K27" i="16"/>
  <c r="L27" i="16" s="1"/>
  <c r="H44" i="14"/>
  <c r="K27" i="12"/>
  <c r="L27" i="12" s="1"/>
  <c r="I27" i="12"/>
  <c r="K27" i="15"/>
  <c r="L27" i="15" s="1"/>
  <c r="K27" i="22"/>
  <c r="L27" i="22" s="1"/>
  <c r="K27" i="14"/>
  <c r="L27" i="14" s="1"/>
  <c r="I44" i="22"/>
  <c r="I44" i="14"/>
  <c r="L10" i="22"/>
  <c r="L10" i="14"/>
  <c r="L44" i="22" l="1"/>
  <c r="K44" i="22"/>
  <c r="K44" i="14"/>
  <c r="L44" i="14"/>
  <c r="I10" i="12"/>
  <c r="I44" i="12" s="1"/>
  <c r="K10" i="12"/>
  <c r="K44" i="12" s="1"/>
  <c r="L10" i="12" l="1"/>
  <c r="L44" i="12" s="1"/>
  <c r="I10" i="15"/>
  <c r="I44" i="15" s="1"/>
  <c r="H44" i="15"/>
  <c r="K10" i="15"/>
  <c r="L10" i="15" s="1"/>
  <c r="L44" i="15" s="1"/>
  <c r="K44" i="15" l="1"/>
  <c r="K10" i="16"/>
  <c r="K44" i="16" s="1"/>
  <c r="I10" i="16"/>
  <c r="I44" i="16" s="1"/>
  <c r="H44" i="16"/>
  <c r="L10" i="16" l="1"/>
  <c r="L44" i="16" s="1"/>
</calcChain>
</file>

<file path=xl/sharedStrings.xml><?xml version="1.0" encoding="utf-8"?>
<sst xmlns="http://schemas.openxmlformats.org/spreadsheetml/2006/main" count="578" uniqueCount="88">
  <si>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</si>
  <si>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</si>
  <si>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</si>
  <si>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</si>
  <si>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</si>
  <si>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</si>
  <si>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</si>
  <si>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</si>
  <si>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</si>
  <si>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</si>
  <si>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</si>
  <si>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</si>
  <si>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</si>
  <si>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</si>
  <si>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</si>
  <si>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</si>
  <si>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</si>
  <si>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</si>
  <si>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</si>
  <si>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</si>
  <si>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</si>
  <si>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</si>
  <si>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</si>
  <si>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</si>
  <si>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</si>
  <si>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</si>
  <si>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</si>
  <si>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</si>
  <si>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</si>
  <si>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</si>
  <si>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</si>
  <si>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PRODI ELEKTRO FT UNIVERSITAS PAKUAN</t>
  </si>
  <si>
    <t>Kriteria : ---</t>
  </si>
  <si>
    <t>SEMESTER GANJIL TAHUN AJAR 2023/2024</t>
  </si>
  <si>
    <t>9-10</t>
  </si>
  <si>
    <t>2,3,5,6</t>
  </si>
  <si>
    <t>C3</t>
  </si>
  <si>
    <t>11-12</t>
  </si>
  <si>
    <t>13.14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</si>
  <si>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</si>
  <si>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</si>
  <si>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</si>
  <si>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</si>
  <si>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</si>
  <si>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</si>
  <si>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</si>
  <si>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</si>
  <si>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</si>
  <si>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</si>
  <si>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</si>
  <si>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</si>
  <si>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</si>
  <si>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PORTOFOLIO PERKEMBANGAN KEMAMPUAN MATA KULIAH PERENCANAAN LAP TERBANG</t>
  </si>
  <si>
    <t>PRODI SIPIL FT UNIVERSITAS PAKUAN</t>
  </si>
  <si>
    <t>2,3,5</t>
  </si>
  <si>
    <t>1,2</t>
  </si>
  <si>
    <t>11,12</t>
  </si>
  <si>
    <t>14,15</t>
  </si>
  <si>
    <t>Sub CPMK4 &gt; Bobot Minimal = tercapai</t>
  </si>
  <si>
    <t>Sub CPMK 9 &gt; Bobot Minimal = tercapai</t>
  </si>
  <si>
    <t>Kriteria : B</t>
  </si>
  <si>
    <t>Kriteria :  C</t>
  </si>
  <si>
    <t xml:space="preserve">                 PRODI SIPIL FT UNIVERSITAS PAKUAN</t>
  </si>
  <si>
    <t>PORTOFOLIO PERKEMBANGAN KEMAMPUAN MATA KULIAH TEKNIK BAHAN BANGUNAN</t>
  </si>
  <si>
    <t>NPM : 053122001</t>
  </si>
  <si>
    <t>Nama : BAYU.AA</t>
  </si>
  <si>
    <t>3,4</t>
  </si>
  <si>
    <t>5,6</t>
  </si>
  <si>
    <t>5,5</t>
  </si>
  <si>
    <t>13</t>
  </si>
  <si>
    <t>PORTOFOLIO PERKEMBANGAN KEMAMPUAN MATA KULIAH TEKNIK BAHAN KONSTRUKSI</t>
  </si>
  <si>
    <t>Nama : Saeful</t>
  </si>
  <si>
    <t>NPM : 053122002</t>
  </si>
  <si>
    <t>Praktikum</t>
  </si>
  <si>
    <t>praktekum</t>
  </si>
  <si>
    <t>Praktekum</t>
  </si>
  <si>
    <t>Sub CPMK 5 Bobot Minimal = tercapai</t>
  </si>
  <si>
    <t>NPM : 053122003</t>
  </si>
  <si>
    <t>Nama : Nadia</t>
  </si>
  <si>
    <t>praktikum</t>
  </si>
  <si>
    <t>NPM : 053122004</t>
  </si>
  <si>
    <t>Nama : Mutiara</t>
  </si>
  <si>
    <t>Sikap</t>
  </si>
  <si>
    <t>Sub CPMK21 &gt; Bobot Minimal = tercapai</t>
  </si>
  <si>
    <t>Nama : Shefa</t>
  </si>
  <si>
    <t>NPM : 05122005</t>
  </si>
  <si>
    <t>Nama : Adnan</t>
  </si>
  <si>
    <t>NPM : 05122007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</si>
</sst>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55"/>
  <sheetViews>
    <sheetView topLeftCell="A9" workbookViewId="0">
      <selection activeCell="A10" sqref="A10:A25"/>
    </sheetView>
  </sheetViews>
  <sheetFormatPr defaultRowHeight="15" x14ac:dyDescent="0.25"/>
  <cols>
    <col min="5" max="5" width="11.85546875" customWidth="1"/>
    <col min="6" max="6" width="12.28515625" customWidth="1"/>
    <col min="7" max="7" width="13.85546875" customWidth="1"/>
    <col min="8" max="8" width="12.5703125" customWidth="1"/>
    <col min="9" max="9" width="13.5703125" customWidth="1"/>
    <col min="10" max="10" width="10.28515625" customWidth="1"/>
    <col min="11" max="11" width="13.7109375" customWidth="1"/>
    <col min="12" max="12" width="15.5703125" customWidth="1"/>
    <col min="13" max="13" width="41.5703125" customWidth="1"/>
  </cols>
  <sheetData>
    <row r="1" spans="1:15" x14ac:dyDescent="0.25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25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25">
      <c r="A3" s="20" t="s">
        <v>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25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6" spans="1:15" x14ac:dyDescent="0.25">
      <c r="A6" s="15"/>
      <c r="G6" s="15"/>
    </row>
    <row r="7" spans="1:15" ht="29.65" customHeight="1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  <c r="N7" s="4"/>
      <c r="O7" s="4"/>
    </row>
    <row r="8" spans="1:15" ht="30" x14ac:dyDescent="0.25">
      <c r="A8" s="21"/>
      <c r="B8" s="21"/>
      <c r="C8" s="21"/>
      <c r="D8" s="21"/>
      <c r="E8" s="21"/>
      <c r="F8" s="5" t="s">
        <v>12</v>
      </c>
      <c r="G8" s="6" t="s">
        <v>13</v>
      </c>
      <c r="H8" s="21"/>
      <c r="I8" s="21"/>
      <c r="J8" s="21"/>
      <c r="K8" s="22"/>
      <c r="L8" s="22"/>
      <c r="M8" s="22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23" t="s">
        <v>55</v>
      </c>
      <c r="B10" s="26" t="s">
        <v>54</v>
      </c>
      <c r="C10" s="26">
        <v>1</v>
      </c>
      <c r="D10" s="26">
        <v>1</v>
      </c>
      <c r="E10" s="26" t="s">
        <v>14</v>
      </c>
      <c r="F10" s="5" t="s">
        <v>15</v>
      </c>
      <c r="G10" s="6">
        <v>7.5</v>
      </c>
      <c r="H10" s="21">
        <f>SUM(G10:G13)</f>
        <v>11.25</v>
      </c>
      <c r="I10" s="21">
        <f>0.7*H10</f>
        <v>7.8749999999999991</v>
      </c>
      <c r="J10" s="2">
        <v>50</v>
      </c>
      <c r="K10" s="29">
        <f>SUM(J10:J13)*H10</f>
        <v>3206.25</v>
      </c>
      <c r="L10" s="31">
        <f>K10/100</f>
        <v>32.0625</v>
      </c>
      <c r="M10" s="19" t="s">
        <v>39</v>
      </c>
    </row>
    <row r="11" spans="1:15" x14ac:dyDescent="0.25">
      <c r="A11" s="24"/>
      <c r="B11" s="27"/>
      <c r="C11" s="27"/>
      <c r="D11" s="27"/>
      <c r="E11" s="27"/>
      <c r="F11" s="10" t="s">
        <v>73</v>
      </c>
      <c r="G11" s="8">
        <v>1.25</v>
      </c>
      <c r="H11" s="21"/>
      <c r="I11" s="21"/>
      <c r="J11" s="8">
        <v>70</v>
      </c>
      <c r="K11" s="29"/>
      <c r="L11" s="31"/>
      <c r="M11" s="19"/>
    </row>
    <row r="12" spans="1:15" x14ac:dyDescent="0.25">
      <c r="A12" s="24"/>
      <c r="B12" s="27"/>
      <c r="C12" s="27"/>
      <c r="D12" s="27"/>
      <c r="E12" s="27"/>
      <c r="F12" s="10" t="s">
        <v>17</v>
      </c>
      <c r="G12" s="8">
        <v>1.25</v>
      </c>
      <c r="H12" s="21"/>
      <c r="I12" s="21"/>
      <c r="J12" s="8">
        <v>85</v>
      </c>
      <c r="K12" s="29"/>
      <c r="L12" s="31"/>
      <c r="M12" s="19"/>
    </row>
    <row r="13" spans="1:15" x14ac:dyDescent="0.25">
      <c r="A13" s="25"/>
      <c r="B13" s="28"/>
      <c r="C13" s="28"/>
      <c r="D13" s="28"/>
      <c r="E13" s="28"/>
      <c r="F13" s="10" t="s">
        <v>18</v>
      </c>
      <c r="G13" s="8">
        <v>1.25</v>
      </c>
      <c r="H13" s="21"/>
      <c r="I13" s="21"/>
      <c r="J13" s="8">
        <v>80</v>
      </c>
      <c r="K13" s="29"/>
      <c r="L13" s="31"/>
      <c r="M13" s="19"/>
    </row>
    <row r="14" spans="1:15" x14ac:dyDescent="0.25">
      <c r="A14" s="23" t="s">
        <v>66</v>
      </c>
      <c r="B14" s="26" t="s">
        <v>54</v>
      </c>
      <c r="C14" s="26">
        <v>2</v>
      </c>
      <c r="D14" s="26">
        <v>2</v>
      </c>
      <c r="E14" s="26" t="s">
        <v>14</v>
      </c>
      <c r="F14" s="5" t="s">
        <v>15</v>
      </c>
      <c r="G14" s="6">
        <v>7.5</v>
      </c>
      <c r="H14" s="21">
        <f t="shared" ref="H14" si="0">SUM(G14:G17)</f>
        <v>11.25</v>
      </c>
      <c r="I14" s="21">
        <f>0.7*H14</f>
        <v>7.8749999999999991</v>
      </c>
      <c r="J14" s="2">
        <v>50</v>
      </c>
      <c r="K14" s="29">
        <f>SUM(J14:J17)*H14</f>
        <v>3206.25</v>
      </c>
      <c r="L14" s="30">
        <f>K14/100</f>
        <v>32.0625</v>
      </c>
      <c r="M14" s="19" t="s">
        <v>40</v>
      </c>
    </row>
    <row r="15" spans="1:15" x14ac:dyDescent="0.25">
      <c r="A15" s="24"/>
      <c r="B15" s="27"/>
      <c r="C15" s="27"/>
      <c r="D15" s="27"/>
      <c r="E15" s="27"/>
      <c r="F15" s="10" t="s">
        <v>74</v>
      </c>
      <c r="G15" s="8">
        <v>1.25</v>
      </c>
      <c r="H15" s="21"/>
      <c r="I15" s="21"/>
      <c r="J15" s="8">
        <v>70</v>
      </c>
      <c r="K15" s="29"/>
      <c r="L15" s="30"/>
      <c r="M15" s="19"/>
    </row>
    <row r="16" spans="1:15" x14ac:dyDescent="0.25">
      <c r="A16" s="24"/>
      <c r="B16" s="27"/>
      <c r="C16" s="27"/>
      <c r="D16" s="27"/>
      <c r="E16" s="27"/>
      <c r="F16" s="10" t="s">
        <v>17</v>
      </c>
      <c r="G16" s="8">
        <v>1.25</v>
      </c>
      <c r="H16" s="21"/>
      <c r="I16" s="21"/>
      <c r="J16" s="8">
        <v>85</v>
      </c>
      <c r="K16" s="29"/>
      <c r="L16" s="30"/>
      <c r="M16" s="19"/>
    </row>
    <row r="17" spans="1:13" x14ac:dyDescent="0.25">
      <c r="A17" s="25"/>
      <c r="B17" s="28"/>
      <c r="C17" s="28"/>
      <c r="D17" s="28"/>
      <c r="E17" s="28"/>
      <c r="F17" s="10" t="s">
        <v>18</v>
      </c>
      <c r="G17" s="8">
        <v>1.25</v>
      </c>
      <c r="H17" s="21"/>
      <c r="I17" s="21"/>
      <c r="J17" s="8">
        <v>80</v>
      </c>
      <c r="K17" s="29"/>
      <c r="L17" s="30"/>
      <c r="M17" s="19"/>
    </row>
    <row r="18" spans="1:13" ht="14.65" customHeight="1" x14ac:dyDescent="0.25">
      <c r="A18" s="23" t="s">
        <v>68</v>
      </c>
      <c r="B18" s="26" t="s">
        <v>54</v>
      </c>
      <c r="C18" s="26">
        <v>3</v>
      </c>
      <c r="D18" s="26">
        <v>3</v>
      </c>
      <c r="E18" s="26" t="s">
        <v>14</v>
      </c>
      <c r="F18" s="5" t="s">
        <v>15</v>
      </c>
      <c r="G18" s="6">
        <v>7.5</v>
      </c>
      <c r="H18" s="21">
        <f t="shared" ref="H18" si="1">SUM(G18:G21)</f>
        <v>11.25</v>
      </c>
      <c r="I18" s="21">
        <f>0.7*H18</f>
        <v>7.8749999999999991</v>
      </c>
      <c r="J18" s="2">
        <v>50</v>
      </c>
      <c r="K18" s="29">
        <f>SUM(J18:J21)*H18</f>
        <v>3206.25</v>
      </c>
      <c r="L18" s="32">
        <f>K18/100</f>
        <v>32.0625</v>
      </c>
      <c r="M18" s="19" t="s">
        <v>41</v>
      </c>
    </row>
    <row r="19" spans="1:13" x14ac:dyDescent="0.25">
      <c r="A19" s="24"/>
      <c r="B19" s="27"/>
      <c r="C19" s="27"/>
      <c r="D19" s="27"/>
      <c r="E19" s="27"/>
      <c r="F19" s="10" t="s">
        <v>74</v>
      </c>
      <c r="G19" s="8">
        <v>1.25</v>
      </c>
      <c r="H19" s="21"/>
      <c r="I19" s="21"/>
      <c r="J19" s="8">
        <v>70</v>
      </c>
      <c r="K19" s="29"/>
      <c r="L19" s="32"/>
      <c r="M19" s="19"/>
    </row>
    <row r="20" spans="1:13" x14ac:dyDescent="0.25">
      <c r="A20" s="24"/>
      <c r="B20" s="27"/>
      <c r="C20" s="27"/>
      <c r="D20" s="27"/>
      <c r="E20" s="27"/>
      <c r="F20" s="10" t="s">
        <v>17</v>
      </c>
      <c r="G20" s="8">
        <v>1.25</v>
      </c>
      <c r="H20" s="21"/>
      <c r="I20" s="21"/>
      <c r="J20" s="8">
        <v>85</v>
      </c>
      <c r="K20" s="29"/>
      <c r="L20" s="32"/>
      <c r="M20" s="19"/>
    </row>
    <row r="21" spans="1:13" x14ac:dyDescent="0.25">
      <c r="A21" s="25"/>
      <c r="B21" s="28"/>
      <c r="C21" s="28"/>
      <c r="D21" s="28"/>
      <c r="E21" s="28"/>
      <c r="F21" s="10" t="s">
        <v>18</v>
      </c>
      <c r="G21" s="8">
        <v>1.25</v>
      </c>
      <c r="H21" s="21"/>
      <c r="I21" s="21"/>
      <c r="J21" s="8">
        <v>80</v>
      </c>
      <c r="K21" s="29"/>
      <c r="L21" s="32"/>
      <c r="M21" s="19"/>
    </row>
    <row r="22" spans="1:13" ht="14.65" customHeight="1" x14ac:dyDescent="0.25">
      <c r="A22" s="23">
        <v>7</v>
      </c>
      <c r="B22" s="26" t="s">
        <v>54</v>
      </c>
      <c r="C22" s="26">
        <v>5</v>
      </c>
      <c r="D22" s="26">
        <v>4</v>
      </c>
      <c r="E22" s="26" t="s">
        <v>14</v>
      </c>
      <c r="F22" s="5" t="s">
        <v>15</v>
      </c>
      <c r="G22" s="6">
        <v>7.5</v>
      </c>
      <c r="H22" s="21">
        <f t="shared" ref="H22" si="2">SUM(G22:G25)</f>
        <v>11.25</v>
      </c>
      <c r="I22" s="21">
        <f>0.7*H22</f>
        <v>7.8749999999999991</v>
      </c>
      <c r="J22" s="2">
        <v>50</v>
      </c>
      <c r="K22" s="29">
        <f>SUM(J22:J25)*H22</f>
        <v>3206.25</v>
      </c>
      <c r="L22" s="32">
        <f>K22/100</f>
        <v>32.0625</v>
      </c>
      <c r="M22" s="19" t="s">
        <v>58</v>
      </c>
    </row>
    <row r="23" spans="1:13" x14ac:dyDescent="0.25">
      <c r="A23" s="24"/>
      <c r="B23" s="27"/>
      <c r="C23" s="27"/>
      <c r="D23" s="27"/>
      <c r="E23" s="27"/>
      <c r="F23" s="10" t="s">
        <v>75</v>
      </c>
      <c r="G23" s="8">
        <v>1.25</v>
      </c>
      <c r="H23" s="21"/>
      <c r="I23" s="21"/>
      <c r="J23" s="8">
        <v>70</v>
      </c>
      <c r="K23" s="29"/>
      <c r="L23" s="32"/>
      <c r="M23" s="19"/>
    </row>
    <row r="24" spans="1:13" x14ac:dyDescent="0.25">
      <c r="A24" s="24"/>
      <c r="B24" s="27"/>
      <c r="C24" s="27"/>
      <c r="D24" s="27"/>
      <c r="E24" s="27"/>
      <c r="F24" s="10" t="s">
        <v>17</v>
      </c>
      <c r="G24" s="8">
        <v>1.25</v>
      </c>
      <c r="H24" s="21"/>
      <c r="I24" s="21"/>
      <c r="J24" s="8">
        <v>85</v>
      </c>
      <c r="K24" s="29"/>
      <c r="L24" s="32"/>
      <c r="M24" s="19"/>
    </row>
    <row r="25" spans="1:13" x14ac:dyDescent="0.25">
      <c r="A25" s="25"/>
      <c r="B25" s="28"/>
      <c r="C25" s="28"/>
      <c r="D25" s="28"/>
      <c r="E25" s="28"/>
      <c r="F25" s="10" t="s">
        <v>18</v>
      </c>
      <c r="G25" s="8">
        <v>1.25</v>
      </c>
      <c r="H25" s="21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">
        <v>34</v>
      </c>
      <c r="B27" s="37" t="s">
        <v>54</v>
      </c>
      <c r="C27" s="37">
        <v>5</v>
      </c>
      <c r="D27" s="37">
        <v>5</v>
      </c>
      <c r="E27" s="37" t="s">
        <v>14</v>
      </c>
      <c r="F27" s="5" t="s">
        <v>19</v>
      </c>
      <c r="G27" s="6">
        <v>10</v>
      </c>
      <c r="H27" s="21">
        <f>SUM(G27:G30)</f>
        <v>13.75</v>
      </c>
      <c r="I27" s="21">
        <f>0.7*H27</f>
        <v>9.625</v>
      </c>
      <c r="J27" s="2">
        <v>50</v>
      </c>
      <c r="K27" s="29">
        <f>SUM(J27:J30)*H27</f>
        <v>3918.75</v>
      </c>
      <c r="L27" s="31">
        <f>K27/100</f>
        <v>39.1875</v>
      </c>
      <c r="M27" s="19" t="s">
        <v>76</v>
      </c>
    </row>
    <row r="28" spans="1:13" x14ac:dyDescent="0.25">
      <c r="A28" s="37"/>
      <c r="B28" s="37"/>
      <c r="C28" s="37"/>
      <c r="D28" s="37"/>
      <c r="E28" s="37"/>
      <c r="F28" s="10" t="s">
        <v>16</v>
      </c>
      <c r="G28" s="8">
        <v>1.25</v>
      </c>
      <c r="H28" s="21"/>
      <c r="I28" s="21"/>
      <c r="J28" s="8">
        <v>70</v>
      </c>
      <c r="K28" s="29"/>
      <c r="L28" s="31"/>
      <c r="M28" s="19"/>
    </row>
    <row r="29" spans="1:13" x14ac:dyDescent="0.25">
      <c r="A29" s="37"/>
      <c r="B29" s="37"/>
      <c r="C29" s="37"/>
      <c r="D29" s="37"/>
      <c r="E29" s="37"/>
      <c r="F29" s="10" t="s">
        <v>17</v>
      </c>
      <c r="G29" s="8">
        <v>1.25</v>
      </c>
      <c r="H29" s="21"/>
      <c r="I29" s="21"/>
      <c r="J29" s="8">
        <v>85</v>
      </c>
      <c r="K29" s="29"/>
      <c r="L29" s="31"/>
      <c r="M29" s="19"/>
    </row>
    <row r="30" spans="1:13" x14ac:dyDescent="0.25">
      <c r="A30" s="37"/>
      <c r="B30" s="37"/>
      <c r="C30" s="37"/>
      <c r="D30" s="37"/>
      <c r="E30" s="37"/>
      <c r="F30" s="10" t="s">
        <v>18</v>
      </c>
      <c r="G30" s="8">
        <v>1.25</v>
      </c>
      <c r="H30" s="21"/>
      <c r="I30" s="21"/>
      <c r="J30" s="8">
        <v>80</v>
      </c>
      <c r="K30" s="29"/>
      <c r="L30" s="31"/>
      <c r="M30" s="19"/>
    </row>
    <row r="31" spans="1:13" x14ac:dyDescent="0.25">
      <c r="A31" s="36" t="s">
        <v>37</v>
      </c>
      <c r="B31" s="37" t="s">
        <v>54</v>
      </c>
      <c r="C31" s="37">
        <v>4</v>
      </c>
      <c r="D31" s="37">
        <v>6</v>
      </c>
      <c r="E31" s="37" t="s">
        <v>14</v>
      </c>
      <c r="F31" s="5" t="s">
        <v>19</v>
      </c>
      <c r="G31" s="6">
        <v>10</v>
      </c>
      <c r="H31" s="21">
        <f t="shared" ref="H31" si="3">SUM(G31:G34)</f>
        <v>13.75</v>
      </c>
      <c r="I31" s="21">
        <f t="shared" ref="I31" si="4">0.7*H31</f>
        <v>9.625</v>
      </c>
      <c r="J31" s="2">
        <v>50</v>
      </c>
      <c r="K31" s="29">
        <f>SUM(J31:J34)*H31</f>
        <v>3918.75</v>
      </c>
      <c r="L31" s="31">
        <f>K31/100</f>
        <v>39.1875</v>
      </c>
      <c r="M31" s="19" t="s">
        <v>44</v>
      </c>
    </row>
    <row r="32" spans="1:13" x14ac:dyDescent="0.25">
      <c r="A32" s="37"/>
      <c r="B32" s="37"/>
      <c r="C32" s="37"/>
      <c r="D32" s="37"/>
      <c r="E32" s="37"/>
      <c r="F32" s="10" t="s">
        <v>16</v>
      </c>
      <c r="G32" s="8">
        <v>1.25</v>
      </c>
      <c r="H32" s="21"/>
      <c r="I32" s="21"/>
      <c r="J32" s="8">
        <v>70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17</v>
      </c>
      <c r="G33" s="8">
        <v>1.25</v>
      </c>
      <c r="H33" s="21"/>
      <c r="I33" s="21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18</v>
      </c>
      <c r="G34" s="8">
        <v>1.25</v>
      </c>
      <c r="H34" s="21"/>
      <c r="I34" s="21"/>
      <c r="J34" s="8">
        <v>80</v>
      </c>
      <c r="K34" s="29"/>
      <c r="L34" s="31"/>
      <c r="M34" s="19"/>
    </row>
    <row r="35" spans="1:13" x14ac:dyDescent="0.25">
      <c r="A35" s="36" t="s">
        <v>69</v>
      </c>
      <c r="B35" s="37" t="s">
        <v>54</v>
      </c>
      <c r="C35" s="37">
        <v>6</v>
      </c>
      <c r="D35" s="37">
        <v>7</v>
      </c>
      <c r="E35" s="37" t="s">
        <v>14</v>
      </c>
      <c r="F35" s="5" t="s">
        <v>19</v>
      </c>
      <c r="G35" s="6">
        <v>10</v>
      </c>
      <c r="H35" s="21">
        <f t="shared" ref="H35" si="5">SUM(G35:G38)</f>
        <v>13.75</v>
      </c>
      <c r="I35" s="21">
        <f t="shared" ref="I35" si="6">0.7*H35</f>
        <v>9.625</v>
      </c>
      <c r="J35" s="2">
        <v>50</v>
      </c>
      <c r="K35" s="29">
        <f>SUM(J35:J38)*H35</f>
        <v>3918.75</v>
      </c>
      <c r="L35" s="31">
        <f>K35/100</f>
        <v>39.1875</v>
      </c>
      <c r="M35" s="19" t="s">
        <v>45</v>
      </c>
    </row>
    <row r="36" spans="1:13" x14ac:dyDescent="0.25">
      <c r="A36" s="37"/>
      <c r="B36" s="37"/>
      <c r="C36" s="37"/>
      <c r="D36" s="37"/>
      <c r="E36" s="37"/>
      <c r="F36" s="10" t="s">
        <v>16</v>
      </c>
      <c r="G36" s="8">
        <v>1.25</v>
      </c>
      <c r="H36" s="21"/>
      <c r="I36" s="21"/>
      <c r="J36" s="8">
        <v>70</v>
      </c>
      <c r="K36" s="29"/>
      <c r="L36" s="31"/>
      <c r="M36" s="19"/>
    </row>
    <row r="37" spans="1:13" x14ac:dyDescent="0.25">
      <c r="A37" s="37"/>
      <c r="B37" s="37"/>
      <c r="C37" s="37"/>
      <c r="D37" s="37"/>
      <c r="E37" s="37"/>
      <c r="F37" s="10" t="s">
        <v>17</v>
      </c>
      <c r="G37" s="8">
        <v>1.25</v>
      </c>
      <c r="H37" s="21"/>
      <c r="I37" s="21"/>
      <c r="J37" s="8">
        <v>85</v>
      </c>
      <c r="K37" s="29"/>
      <c r="L37" s="31"/>
      <c r="M37" s="19"/>
    </row>
    <row r="38" spans="1:13" x14ac:dyDescent="0.25">
      <c r="A38" s="37"/>
      <c r="B38" s="37"/>
      <c r="C38" s="37"/>
      <c r="D38" s="37"/>
      <c r="E38" s="37"/>
      <c r="F38" s="10" t="s">
        <v>18</v>
      </c>
      <c r="G38" s="8">
        <v>1.25</v>
      </c>
      <c r="H38" s="21"/>
      <c r="I38" s="21"/>
      <c r="J38" s="8">
        <v>80</v>
      </c>
      <c r="K38" s="29"/>
      <c r="L38" s="31"/>
      <c r="M38" s="19"/>
    </row>
    <row r="39" spans="1:13" x14ac:dyDescent="0.25">
      <c r="A39" s="26" t="s">
        <v>57</v>
      </c>
      <c r="B39" s="26" t="s">
        <v>54</v>
      </c>
      <c r="C39" s="26">
        <v>6</v>
      </c>
      <c r="D39" s="26">
        <v>8</v>
      </c>
      <c r="E39" s="37" t="s">
        <v>14</v>
      </c>
      <c r="F39" s="5" t="s">
        <v>19</v>
      </c>
      <c r="G39" s="6">
        <v>10</v>
      </c>
      <c r="H39" s="21">
        <f t="shared" ref="H39" si="7">SUM(G39:G42)</f>
        <v>13.75</v>
      </c>
      <c r="I39" s="21">
        <f t="shared" ref="I39" si="8">0.7*H39</f>
        <v>9.625</v>
      </c>
      <c r="J39" s="8">
        <v>50</v>
      </c>
      <c r="K39" s="29">
        <f>SUM(J39:J42)*H39</f>
        <v>3918.75</v>
      </c>
      <c r="L39" s="31">
        <f>K39/100</f>
        <v>39.1875</v>
      </c>
      <c r="M39" s="19" t="s">
        <v>46</v>
      </c>
    </row>
    <row r="40" spans="1:13" x14ac:dyDescent="0.25">
      <c r="A40" s="27"/>
      <c r="B40" s="27"/>
      <c r="C40" s="27"/>
      <c r="D40" s="27"/>
      <c r="E40" s="37"/>
      <c r="F40" s="10" t="s">
        <v>16</v>
      </c>
      <c r="G40" s="8">
        <v>1.25</v>
      </c>
      <c r="H40" s="21"/>
      <c r="I40" s="21"/>
      <c r="J40" s="8">
        <v>70</v>
      </c>
      <c r="K40" s="29"/>
      <c r="L40" s="31"/>
      <c r="M40" s="19"/>
    </row>
    <row r="41" spans="1:13" x14ac:dyDescent="0.25">
      <c r="A41" s="27"/>
      <c r="B41" s="27"/>
      <c r="C41" s="27"/>
      <c r="D41" s="27"/>
      <c r="E41" s="37"/>
      <c r="F41" s="10" t="s">
        <v>17</v>
      </c>
      <c r="G41" s="8">
        <v>1.25</v>
      </c>
      <c r="H41" s="21"/>
      <c r="I41" s="21"/>
      <c r="J41" s="8">
        <v>85</v>
      </c>
      <c r="K41" s="29"/>
      <c r="L41" s="31"/>
      <c r="M41" s="19"/>
    </row>
    <row r="42" spans="1:13" x14ac:dyDescent="0.25">
      <c r="A42" s="27"/>
      <c r="B42" s="28"/>
      <c r="C42" s="27"/>
      <c r="D42" s="27"/>
      <c r="E42" s="37"/>
      <c r="F42" s="10" t="s">
        <v>18</v>
      </c>
      <c r="G42" s="8">
        <v>1.25</v>
      </c>
      <c r="H42" s="21"/>
      <c r="I42" s="21"/>
      <c r="J42" s="8">
        <v>80</v>
      </c>
      <c r="K42" s="29"/>
      <c r="L42" s="31"/>
      <c r="M42" s="19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ht="76.5" customHeight="1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70</v>
      </c>
      <c r="J44" s="12">
        <f>SUM(J10:J42)</f>
        <v>2280</v>
      </c>
      <c r="K44" s="13">
        <f>SUM(K10:K42)</f>
        <v>28500</v>
      </c>
      <c r="L44" s="9">
        <f>SUM(L10:L42)</f>
        <v>285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60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  <row r="55" spans="1:12" x14ac:dyDescent="0.25">
      <c r="A55" s="15"/>
      <c r="G55" s="15"/>
    </row>
  </sheetData>
  <mergeCells count="101"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9:L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39:M42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54"/>
  <sheetViews>
    <sheetView workbookViewId="0">
      <selection activeCell="G27" sqref="G27:G42"/>
    </sheetView>
  </sheetViews>
  <sheetFormatPr defaultRowHeight="15" x14ac:dyDescent="0.25"/>
  <cols>
    <col min="5" max="5" width="15.28515625" customWidth="1"/>
    <col min="7" max="7" width="17.7109375" customWidth="1"/>
    <col min="8" max="8" width="15.42578125" customWidth="1"/>
    <col min="9" max="9" width="15.28515625" customWidth="1"/>
    <col min="10" max="10" width="14" customWidth="1"/>
    <col min="11" max="11" width="16.5703125" customWidth="1"/>
    <col min="12" max="12" width="13.28515625" customWidth="1"/>
    <col min="13" max="13" width="38.28515625" customWidth="1"/>
  </cols>
  <sheetData>
    <row r="1" spans="1:13" x14ac:dyDescent="0.25">
      <c r="A1" s="20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/>
      <c r="G6" s="15"/>
    </row>
    <row r="7" spans="1:13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</row>
    <row r="8" spans="1:13" ht="45" x14ac:dyDescent="0.25">
      <c r="A8" s="21"/>
      <c r="B8" s="21"/>
      <c r="C8" s="21"/>
      <c r="D8" s="21"/>
      <c r="E8" s="21"/>
      <c r="F8" s="2" t="s">
        <v>12</v>
      </c>
      <c r="G8" s="8" t="s">
        <v>13</v>
      </c>
      <c r="H8" s="21"/>
      <c r="I8" s="21"/>
      <c r="J8" s="21"/>
      <c r="K8" s="22"/>
      <c r="L8" s="22"/>
      <c r="M8" s="22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23" t="str">
        <f>BAYU!A10</f>
        <v>1,2</v>
      </c>
      <c r="B10" s="26" t="str">
        <f>BAYU!B10</f>
        <v>2,3,5</v>
      </c>
      <c r="C10" s="26">
        <f>BAYU!C10</f>
        <v>1</v>
      </c>
      <c r="D10" s="26">
        <f>BAYU!D10</f>
        <v>1</v>
      </c>
      <c r="E10" s="26" t="str">
        <f>BAYU!E10</f>
        <v>C4</v>
      </c>
      <c r="F10" s="5" t="s">
        <v>15</v>
      </c>
      <c r="G10" s="6">
        <v>7.5</v>
      </c>
      <c r="H10" s="21">
        <f>SUM(G10:G13)</f>
        <v>11.25</v>
      </c>
      <c r="I10" s="21">
        <f>0.7*H10</f>
        <v>7.8749999999999991</v>
      </c>
      <c r="J10" s="2">
        <v>40</v>
      </c>
      <c r="K10" s="29">
        <f>SUM(J10:J13)*H10</f>
        <v>3161.25</v>
      </c>
      <c r="L10" s="31">
        <f>K10/100</f>
        <v>31.612500000000001</v>
      </c>
      <c r="M10" s="19" t="s">
        <v>39</v>
      </c>
    </row>
    <row r="11" spans="1:13" x14ac:dyDescent="0.25">
      <c r="A11" s="24"/>
      <c r="B11" s="27"/>
      <c r="C11" s="27"/>
      <c r="D11" s="27"/>
      <c r="E11" s="27"/>
      <c r="F11" s="10" t="s">
        <v>16</v>
      </c>
      <c r="G11" s="8">
        <v>1.25</v>
      </c>
      <c r="H11" s="21"/>
      <c r="I11" s="21"/>
      <c r="J11" s="8">
        <v>76</v>
      </c>
      <c r="K11" s="29"/>
      <c r="L11" s="31"/>
      <c r="M11" s="19"/>
    </row>
    <row r="12" spans="1:13" x14ac:dyDescent="0.25">
      <c r="A12" s="24"/>
      <c r="B12" s="27"/>
      <c r="C12" s="27"/>
      <c r="D12" s="27"/>
      <c r="E12" s="27"/>
      <c r="F12" s="10" t="s">
        <v>17</v>
      </c>
      <c r="G12" s="8">
        <v>1.25</v>
      </c>
      <c r="H12" s="21"/>
      <c r="I12" s="21"/>
      <c r="J12" s="8">
        <v>85</v>
      </c>
      <c r="K12" s="29"/>
      <c r="L12" s="31"/>
      <c r="M12" s="19"/>
    </row>
    <row r="13" spans="1:13" x14ac:dyDescent="0.25">
      <c r="A13" s="24"/>
      <c r="B13" s="27"/>
      <c r="C13" s="27"/>
      <c r="D13" s="27"/>
      <c r="E13" s="27"/>
      <c r="F13" s="10" t="s">
        <v>18</v>
      </c>
      <c r="G13" s="8">
        <v>1.25</v>
      </c>
      <c r="H13" s="21"/>
      <c r="I13" s="21"/>
      <c r="J13" s="8">
        <v>80</v>
      </c>
      <c r="K13" s="29"/>
      <c r="L13" s="31"/>
      <c r="M13" s="19"/>
    </row>
    <row r="14" spans="1:13" x14ac:dyDescent="0.25">
      <c r="A14" s="36" t="str">
        <f>BAYU!A14</f>
        <v>3,4</v>
      </c>
      <c r="B14" s="26" t="str">
        <f>BAYU!B14</f>
        <v>2,3,5</v>
      </c>
      <c r="C14" s="26">
        <f>BAYU!C14</f>
        <v>2</v>
      </c>
      <c r="D14" s="26">
        <f>BAYU!D14</f>
        <v>2</v>
      </c>
      <c r="E14" s="26" t="str">
        <f>BAYU!E14</f>
        <v>C4</v>
      </c>
      <c r="F14" s="5" t="s">
        <v>15</v>
      </c>
      <c r="G14" s="6">
        <v>7.5</v>
      </c>
      <c r="H14" s="21">
        <f>SUM(G14:G17)</f>
        <v>11.25</v>
      </c>
      <c r="I14" s="21">
        <f>0.7*H14</f>
        <v>7.8749999999999991</v>
      </c>
      <c r="J14" s="2">
        <v>40</v>
      </c>
      <c r="K14" s="29">
        <f>SUM(J14:J17)*H14</f>
        <v>3161.25</v>
      </c>
      <c r="L14" s="30">
        <f>K14/100</f>
        <v>31.612500000000001</v>
      </c>
      <c r="M14" s="19" t="s">
        <v>40</v>
      </c>
    </row>
    <row r="15" spans="1:13" x14ac:dyDescent="0.25">
      <c r="A15" s="37"/>
      <c r="B15" s="27"/>
      <c r="C15" s="27"/>
      <c r="D15" s="27"/>
      <c r="E15" s="27"/>
      <c r="F15" s="10" t="s">
        <v>16</v>
      </c>
      <c r="G15" s="8">
        <v>1.25</v>
      </c>
      <c r="H15" s="21"/>
      <c r="I15" s="21"/>
      <c r="J15" s="8">
        <v>76</v>
      </c>
      <c r="K15" s="29"/>
      <c r="L15" s="30"/>
      <c r="M15" s="19"/>
    </row>
    <row r="16" spans="1:13" x14ac:dyDescent="0.25">
      <c r="A16" s="37"/>
      <c r="B16" s="27"/>
      <c r="C16" s="27"/>
      <c r="D16" s="27"/>
      <c r="E16" s="27"/>
      <c r="F16" s="10" t="s">
        <v>17</v>
      </c>
      <c r="G16" s="8">
        <v>1.25</v>
      </c>
      <c r="H16" s="21"/>
      <c r="I16" s="21"/>
      <c r="J16" s="8">
        <v>85</v>
      </c>
      <c r="K16" s="29"/>
      <c r="L16" s="30"/>
      <c r="M16" s="19"/>
    </row>
    <row r="17" spans="1:13" x14ac:dyDescent="0.25">
      <c r="A17" s="37"/>
      <c r="B17" s="27"/>
      <c r="C17" s="27"/>
      <c r="D17" s="27"/>
      <c r="E17" s="27"/>
      <c r="F17" s="10" t="s">
        <v>18</v>
      </c>
      <c r="G17" s="8">
        <v>1.25</v>
      </c>
      <c r="H17" s="21"/>
      <c r="I17" s="21"/>
      <c r="J17" s="8">
        <v>80</v>
      </c>
      <c r="K17" s="29"/>
      <c r="L17" s="30"/>
      <c r="M17" s="19"/>
    </row>
    <row r="18" spans="1:13" x14ac:dyDescent="0.25">
      <c r="A18" s="36" t="str">
        <f>BAYU!A18</f>
        <v>5,5</v>
      </c>
      <c r="B18" s="37" t="str">
        <f>BAYU!B18</f>
        <v>2,3,5</v>
      </c>
      <c r="C18" s="37">
        <f>BAYU!C18</f>
        <v>3</v>
      </c>
      <c r="D18" s="37">
        <f>BAYU!D18</f>
        <v>3</v>
      </c>
      <c r="E18" s="37" t="str">
        <f>BAYU!E18</f>
        <v>C4</v>
      </c>
      <c r="F18" s="5" t="s">
        <v>15</v>
      </c>
      <c r="G18" s="6">
        <v>7.5</v>
      </c>
      <c r="H18" s="21">
        <f>SUM(G18:G21)</f>
        <v>11.25</v>
      </c>
      <c r="I18" s="21">
        <f>0.7*H18</f>
        <v>7.8749999999999991</v>
      </c>
      <c r="J18" s="2">
        <v>40</v>
      </c>
      <c r="K18" s="29">
        <f>SUM(J18:J21)*H18</f>
        <v>3161.25</v>
      </c>
      <c r="L18" s="32">
        <f>K18/100</f>
        <v>31.612500000000001</v>
      </c>
      <c r="M18" s="19" t="s">
        <v>41</v>
      </c>
    </row>
    <row r="19" spans="1:13" x14ac:dyDescent="0.25">
      <c r="A19" s="37"/>
      <c r="B19" s="37"/>
      <c r="C19" s="37"/>
      <c r="D19" s="37"/>
      <c r="E19" s="37"/>
      <c r="F19" s="10" t="s">
        <v>16</v>
      </c>
      <c r="G19" s="8">
        <v>1.25</v>
      </c>
      <c r="H19" s="21"/>
      <c r="I19" s="21"/>
      <c r="J19" s="8">
        <v>76</v>
      </c>
      <c r="K19" s="29"/>
      <c r="L19" s="32"/>
      <c r="M19" s="19"/>
    </row>
    <row r="20" spans="1:13" x14ac:dyDescent="0.25">
      <c r="A20" s="37"/>
      <c r="B20" s="37"/>
      <c r="C20" s="37"/>
      <c r="D20" s="37"/>
      <c r="E20" s="37"/>
      <c r="F20" s="10" t="s">
        <v>17</v>
      </c>
      <c r="G20" s="8">
        <v>1.25</v>
      </c>
      <c r="H20" s="21"/>
      <c r="I20" s="21"/>
      <c r="J20" s="8">
        <v>85</v>
      </c>
      <c r="K20" s="29"/>
      <c r="L20" s="32"/>
      <c r="M20" s="19"/>
    </row>
    <row r="21" spans="1:13" x14ac:dyDescent="0.25">
      <c r="A21" s="37"/>
      <c r="B21" s="37"/>
      <c r="C21" s="37"/>
      <c r="D21" s="37"/>
      <c r="E21" s="37"/>
      <c r="F21" s="10" t="s">
        <v>18</v>
      </c>
      <c r="G21" s="8">
        <v>1.25</v>
      </c>
      <c r="H21" s="21"/>
      <c r="I21" s="21"/>
      <c r="J21" s="8">
        <v>80</v>
      </c>
      <c r="K21" s="29"/>
      <c r="L21" s="32"/>
      <c r="M21" s="19"/>
    </row>
    <row r="22" spans="1:13" x14ac:dyDescent="0.25">
      <c r="A22" s="36">
        <f>BAYU!A22</f>
        <v>7</v>
      </c>
      <c r="B22" s="37" t="str">
        <f>BAYU!B22</f>
        <v>2,3,5</v>
      </c>
      <c r="C22" s="37">
        <f>BAYU!C22</f>
        <v>5</v>
      </c>
      <c r="D22" s="37">
        <f>BAYU!D22</f>
        <v>4</v>
      </c>
      <c r="E22" s="37" t="str">
        <f>BAYU!E22</f>
        <v>C4</v>
      </c>
      <c r="F22" s="5" t="s">
        <v>15</v>
      </c>
      <c r="G22" s="6">
        <v>7.5</v>
      </c>
      <c r="H22" s="21">
        <f>SUM(G22:G25)</f>
        <v>11.25</v>
      </c>
      <c r="I22" s="21">
        <f>0.7*H22</f>
        <v>7.8749999999999991</v>
      </c>
      <c r="J22" s="2">
        <v>40</v>
      </c>
      <c r="K22" s="29">
        <f>SUM(J22:J25)*H22</f>
        <v>3161.25</v>
      </c>
      <c r="L22" s="32">
        <f>K22/100</f>
        <v>31.612500000000001</v>
      </c>
      <c r="M22" s="19" t="s">
        <v>42</v>
      </c>
    </row>
    <row r="23" spans="1:13" x14ac:dyDescent="0.25">
      <c r="A23" s="37"/>
      <c r="B23" s="37"/>
      <c r="C23" s="37"/>
      <c r="D23" s="37"/>
      <c r="E23" s="37"/>
      <c r="F23" s="10" t="s">
        <v>16</v>
      </c>
      <c r="G23" s="8">
        <v>1.25</v>
      </c>
      <c r="H23" s="21"/>
      <c r="I23" s="21"/>
      <c r="J23" s="8">
        <v>76</v>
      </c>
      <c r="K23" s="29"/>
      <c r="L23" s="32"/>
      <c r="M23" s="19"/>
    </row>
    <row r="24" spans="1:13" x14ac:dyDescent="0.25">
      <c r="A24" s="37"/>
      <c r="B24" s="37"/>
      <c r="C24" s="37"/>
      <c r="D24" s="37"/>
      <c r="E24" s="37"/>
      <c r="F24" s="10" t="s">
        <v>17</v>
      </c>
      <c r="G24" s="8">
        <v>1.25</v>
      </c>
      <c r="H24" s="21"/>
      <c r="I24" s="21"/>
      <c r="J24" s="8">
        <v>85</v>
      </c>
      <c r="K24" s="29"/>
      <c r="L24" s="32"/>
      <c r="M24" s="19"/>
    </row>
    <row r="25" spans="1:13" x14ac:dyDescent="0.25">
      <c r="A25" s="37"/>
      <c r="B25" s="37"/>
      <c r="C25" s="37"/>
      <c r="D25" s="37"/>
      <c r="E25" s="37"/>
      <c r="F25" s="10" t="s">
        <v>18</v>
      </c>
      <c r="G25" s="8">
        <v>1.25</v>
      </c>
      <c r="H25" s="21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tr">
        <f>BAYU!A27</f>
        <v>9-10</v>
      </c>
      <c r="B27" s="37" t="str">
        <f>BAYU!B27</f>
        <v>2,3,5</v>
      </c>
      <c r="C27" s="37">
        <f>BAYU!C27</f>
        <v>5</v>
      </c>
      <c r="D27" s="37">
        <f>BAYU!D27</f>
        <v>5</v>
      </c>
      <c r="E27" s="37" t="str">
        <f>BAYU!E27</f>
        <v>C4</v>
      </c>
      <c r="F27" s="5" t="s">
        <v>19</v>
      </c>
      <c r="G27" s="6">
        <v>10</v>
      </c>
      <c r="H27" s="44">
        <f>SUM(G27:G30)</f>
        <v>13.75</v>
      </c>
      <c r="I27" s="44">
        <f>0.7*H27</f>
        <v>9.625</v>
      </c>
      <c r="J27" s="2">
        <v>60</v>
      </c>
      <c r="K27" s="46">
        <f>SUM(J27:J30)*H27</f>
        <v>4138.75</v>
      </c>
      <c r="L27" s="48">
        <f>K27/100</f>
        <v>41.387500000000003</v>
      </c>
      <c r="M27" s="50" t="s">
        <v>44</v>
      </c>
    </row>
    <row r="28" spans="1:13" x14ac:dyDescent="0.25">
      <c r="A28" s="37"/>
      <c r="B28" s="37"/>
      <c r="C28" s="37"/>
      <c r="D28" s="37"/>
      <c r="E28" s="37"/>
      <c r="F28" s="10" t="s">
        <v>16</v>
      </c>
      <c r="G28" s="8">
        <v>1.25</v>
      </c>
      <c r="H28" s="45"/>
      <c r="I28" s="45"/>
      <c r="J28" s="8">
        <v>76</v>
      </c>
      <c r="K28" s="47"/>
      <c r="L28" s="49"/>
      <c r="M28" s="51"/>
    </row>
    <row r="29" spans="1:13" x14ac:dyDescent="0.25">
      <c r="A29" s="37"/>
      <c r="B29" s="37"/>
      <c r="C29" s="37"/>
      <c r="D29" s="37"/>
      <c r="E29" s="37"/>
      <c r="F29" s="10" t="s">
        <v>17</v>
      </c>
      <c r="G29" s="8">
        <v>1.25</v>
      </c>
      <c r="H29" s="45"/>
      <c r="I29" s="45"/>
      <c r="J29" s="8">
        <v>85</v>
      </c>
      <c r="K29" s="47"/>
      <c r="L29" s="49"/>
      <c r="M29" s="51"/>
    </row>
    <row r="30" spans="1:13" x14ac:dyDescent="0.25">
      <c r="A30" s="37"/>
      <c r="B30" s="37"/>
      <c r="C30" s="37"/>
      <c r="D30" s="37"/>
      <c r="E30" s="37"/>
      <c r="F30" s="10" t="s">
        <v>18</v>
      </c>
      <c r="G30" s="8">
        <v>1.25</v>
      </c>
      <c r="H30" s="45"/>
      <c r="I30" s="45"/>
      <c r="J30" s="8">
        <v>80</v>
      </c>
      <c r="K30" s="47"/>
      <c r="L30" s="49"/>
      <c r="M30" s="51"/>
    </row>
    <row r="31" spans="1:13" x14ac:dyDescent="0.25">
      <c r="A31" s="36" t="str">
        <f>BAYU!A31</f>
        <v>11-12</v>
      </c>
      <c r="B31" s="37" t="str">
        <f>BAYU!B31</f>
        <v>2,3,5</v>
      </c>
      <c r="C31" s="37">
        <f>BAYU!C31</f>
        <v>4</v>
      </c>
      <c r="D31" s="37">
        <f>BAYU!D31</f>
        <v>6</v>
      </c>
      <c r="E31" s="37" t="str">
        <f>BAYU!E31</f>
        <v>C4</v>
      </c>
      <c r="F31" s="5" t="s">
        <v>19</v>
      </c>
      <c r="G31" s="6">
        <v>10</v>
      </c>
      <c r="H31" s="44">
        <f t="shared" ref="H31" si="0">SUM(G31:G34)</f>
        <v>13.75</v>
      </c>
      <c r="I31" s="37">
        <f>0.7*H31</f>
        <v>9.625</v>
      </c>
      <c r="J31" s="2">
        <v>60</v>
      </c>
      <c r="K31" s="29">
        <f>SUM(J31:J34)*H31</f>
        <v>4138.75</v>
      </c>
      <c r="L31" s="31">
        <f>K31/100</f>
        <v>41.387500000000003</v>
      </c>
      <c r="M31" s="19" t="s">
        <v>45</v>
      </c>
    </row>
    <row r="32" spans="1:13" x14ac:dyDescent="0.25">
      <c r="A32" s="37"/>
      <c r="B32" s="37"/>
      <c r="C32" s="37"/>
      <c r="D32" s="37"/>
      <c r="E32" s="37"/>
      <c r="F32" s="10" t="s">
        <v>16</v>
      </c>
      <c r="G32" s="8">
        <v>1.25</v>
      </c>
      <c r="H32" s="45"/>
      <c r="I32" s="37"/>
      <c r="J32" s="8">
        <v>76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17</v>
      </c>
      <c r="G33" s="8">
        <v>1.25</v>
      </c>
      <c r="H33" s="45"/>
      <c r="I33" s="37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18</v>
      </c>
      <c r="G34" s="8">
        <v>1.25</v>
      </c>
      <c r="H34" s="45"/>
      <c r="I34" s="37"/>
      <c r="J34" s="8">
        <v>80</v>
      </c>
      <c r="K34" s="29"/>
      <c r="L34" s="31"/>
      <c r="M34" s="19"/>
    </row>
    <row r="35" spans="1:13" x14ac:dyDescent="0.25">
      <c r="A35" s="26" t="s">
        <v>56</v>
      </c>
      <c r="B35" s="26" t="s">
        <v>54</v>
      </c>
      <c r="C35" s="26">
        <v>4</v>
      </c>
      <c r="D35" s="26">
        <v>8</v>
      </c>
      <c r="E35" s="26" t="s">
        <v>14</v>
      </c>
      <c r="F35" s="17" t="str">
        <f>F31</f>
        <v>UAS</v>
      </c>
      <c r="G35" s="16">
        <f>G31</f>
        <v>10</v>
      </c>
      <c r="H35" s="44">
        <f t="shared" ref="H35" si="1">SUM(G35:G38)</f>
        <v>13.75</v>
      </c>
      <c r="I35" s="26"/>
      <c r="J35" s="8">
        <v>60</v>
      </c>
      <c r="K35" s="46"/>
      <c r="L35" s="48"/>
      <c r="M35" s="44" t="s">
        <v>46</v>
      </c>
    </row>
    <row r="36" spans="1:13" x14ac:dyDescent="0.25">
      <c r="A36" s="27"/>
      <c r="B36" s="27"/>
      <c r="C36" s="27"/>
      <c r="D36" s="27"/>
      <c r="E36" s="27"/>
      <c r="F36" s="17" t="str">
        <f t="shared" ref="F36:F38" si="2">F32</f>
        <v>presentasi</v>
      </c>
      <c r="G36" s="16">
        <f t="shared" ref="G36:G38" si="3">G32</f>
        <v>1.25</v>
      </c>
      <c r="H36" s="45"/>
      <c r="I36" s="27"/>
      <c r="J36" s="8">
        <v>76</v>
      </c>
      <c r="K36" s="47"/>
      <c r="L36" s="49"/>
      <c r="M36" s="45"/>
    </row>
    <row r="37" spans="1:13" x14ac:dyDescent="0.25">
      <c r="A37" s="27"/>
      <c r="B37" s="27"/>
      <c r="C37" s="27"/>
      <c r="D37" s="27"/>
      <c r="E37" s="27"/>
      <c r="F37" s="17" t="str">
        <f t="shared" si="2"/>
        <v>keaktifan</v>
      </c>
      <c r="G37" s="16">
        <f t="shared" si="3"/>
        <v>1.25</v>
      </c>
      <c r="H37" s="45"/>
      <c r="I37" s="27"/>
      <c r="J37" s="8">
        <v>85</v>
      </c>
      <c r="K37" s="47"/>
      <c r="L37" s="49"/>
      <c r="M37" s="45"/>
    </row>
    <row r="38" spans="1:13" x14ac:dyDescent="0.25">
      <c r="A38" s="27"/>
      <c r="B38" s="27"/>
      <c r="C38" s="27"/>
      <c r="D38" s="27"/>
      <c r="E38" s="27"/>
      <c r="F38" s="17" t="str">
        <f t="shared" si="2"/>
        <v>sikap</v>
      </c>
      <c r="G38" s="16">
        <f t="shared" si="3"/>
        <v>1.25</v>
      </c>
      <c r="H38" s="45"/>
      <c r="I38" s="27"/>
      <c r="J38" s="8">
        <v>80</v>
      </c>
      <c r="K38" s="47"/>
      <c r="L38" s="49"/>
      <c r="M38" s="45"/>
    </row>
    <row r="39" spans="1:13" x14ac:dyDescent="0.25">
      <c r="A39" s="23" t="str">
        <f>BAYU!A39</f>
        <v>14,15</v>
      </c>
      <c r="B39" s="26" t="str">
        <f>BAYU!B39</f>
        <v>2,3,5</v>
      </c>
      <c r="C39" s="26">
        <f>BAYU!C39</f>
        <v>6</v>
      </c>
      <c r="D39" s="26">
        <f>BAYU!D39</f>
        <v>8</v>
      </c>
      <c r="E39" s="26" t="str">
        <f>BAYU!E39</f>
        <v>C4</v>
      </c>
      <c r="F39" s="5" t="s">
        <v>19</v>
      </c>
      <c r="G39" s="6">
        <f t="shared" ref="G39:G42" si="4">G35</f>
        <v>10</v>
      </c>
      <c r="H39" s="44">
        <f t="shared" ref="H39" si="5">SUM(G39:G42)</f>
        <v>13.75</v>
      </c>
      <c r="I39" s="26">
        <f>0.7*H39</f>
        <v>9.625</v>
      </c>
      <c r="J39" s="2">
        <v>60</v>
      </c>
      <c r="K39" s="46">
        <f>SUM(J39:J42)*H39</f>
        <v>4138.75</v>
      </c>
      <c r="L39" s="48">
        <f>K39/100</f>
        <v>41.387500000000003</v>
      </c>
      <c r="M39" s="50" t="s">
        <v>59</v>
      </c>
    </row>
    <row r="40" spans="1:13" x14ac:dyDescent="0.25">
      <c r="A40" s="24"/>
      <c r="B40" s="27"/>
      <c r="C40" s="27"/>
      <c r="D40" s="27"/>
      <c r="E40" s="27"/>
      <c r="F40" s="10" t="s">
        <v>16</v>
      </c>
      <c r="G40" s="8">
        <f>G36</f>
        <v>1.25</v>
      </c>
      <c r="H40" s="45"/>
      <c r="I40" s="27"/>
      <c r="J40" s="8">
        <v>76</v>
      </c>
      <c r="K40" s="47"/>
      <c r="L40" s="49"/>
      <c r="M40" s="51"/>
    </row>
    <row r="41" spans="1:13" x14ac:dyDescent="0.25">
      <c r="A41" s="24"/>
      <c r="B41" s="27"/>
      <c r="C41" s="27"/>
      <c r="D41" s="27"/>
      <c r="E41" s="27"/>
      <c r="F41" s="10" t="s">
        <v>17</v>
      </c>
      <c r="G41" s="8">
        <f t="shared" si="4"/>
        <v>1.25</v>
      </c>
      <c r="H41" s="45"/>
      <c r="I41" s="27"/>
      <c r="J41" s="8">
        <v>85</v>
      </c>
      <c r="K41" s="47"/>
      <c r="L41" s="49"/>
      <c r="M41" s="51"/>
    </row>
    <row r="42" spans="1:13" x14ac:dyDescent="0.25">
      <c r="A42" s="24"/>
      <c r="B42" s="27"/>
      <c r="C42" s="27"/>
      <c r="D42" s="27"/>
      <c r="E42" s="27"/>
      <c r="F42" s="10" t="s">
        <v>18</v>
      </c>
      <c r="G42" s="8">
        <f t="shared" si="4"/>
        <v>1.25</v>
      </c>
      <c r="H42" s="45"/>
      <c r="I42" s="27"/>
      <c r="J42" s="8">
        <v>80</v>
      </c>
      <c r="K42" s="47"/>
      <c r="L42" s="49"/>
      <c r="M42" s="51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60.375</v>
      </c>
      <c r="J44" s="12">
        <f>SUM(J10:J42)</f>
        <v>2328</v>
      </c>
      <c r="K44" s="13">
        <f>SUM(K10:K42)</f>
        <v>25061.25</v>
      </c>
      <c r="L44" s="9">
        <f>SUM(L10:L42)</f>
        <v>250.61250000000001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61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H35:H38"/>
    <mergeCell ref="I35:I38"/>
    <mergeCell ref="K35:K38"/>
    <mergeCell ref="L35:L38"/>
    <mergeCell ref="M35:M38"/>
    <mergeCell ref="A35:A38"/>
    <mergeCell ref="B35:B38"/>
    <mergeCell ref="C35:C38"/>
    <mergeCell ref="D35:D38"/>
    <mergeCell ref="E35:E38"/>
    <mergeCell ref="A45:K45"/>
    <mergeCell ref="A44:G44"/>
    <mergeCell ref="B43:M43"/>
    <mergeCell ref="M39:M42"/>
    <mergeCell ref="L39:L42"/>
    <mergeCell ref="K39:K42"/>
    <mergeCell ref="I39:I42"/>
    <mergeCell ref="H39:H42"/>
    <mergeCell ref="E39:E42"/>
    <mergeCell ref="D39:D42"/>
    <mergeCell ref="C39:C42"/>
    <mergeCell ref="B39:B42"/>
    <mergeCell ref="A39:A42"/>
    <mergeCell ref="M31:M34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54"/>
  <sheetViews>
    <sheetView topLeftCell="A4" workbookViewId="0">
      <selection activeCell="A10" sqref="A10:A25"/>
    </sheetView>
  </sheetViews>
  <sheetFormatPr defaultRowHeight="15" x14ac:dyDescent="0.25"/>
  <cols>
    <col min="5" max="5" width="12.42578125" customWidth="1"/>
    <col min="6" max="6" width="13.85546875" customWidth="1"/>
    <col min="7" max="7" width="15.7109375" customWidth="1"/>
    <col min="8" max="8" width="14.7109375" customWidth="1"/>
    <col min="9" max="9" width="13.5703125" customWidth="1"/>
    <col min="10" max="10" width="10.7109375" customWidth="1"/>
    <col min="11" max="11" width="14.7109375" customWidth="1"/>
    <col min="12" max="12" width="13.5703125" customWidth="1"/>
    <col min="13" max="13" width="51.42578125" customWidth="1"/>
  </cols>
  <sheetData>
    <row r="1" spans="1:13" x14ac:dyDescent="0.25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/>
      <c r="G6" s="15"/>
    </row>
    <row r="7" spans="1:13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</row>
    <row r="8" spans="1:13" ht="30" x14ac:dyDescent="0.25">
      <c r="A8" s="21"/>
      <c r="B8" s="21"/>
      <c r="C8" s="21"/>
      <c r="D8" s="21"/>
      <c r="E8" s="21"/>
      <c r="F8" s="2" t="s">
        <v>12</v>
      </c>
      <c r="G8" s="8" t="s">
        <v>13</v>
      </c>
      <c r="H8" s="21"/>
      <c r="I8" s="21"/>
      <c r="J8" s="21"/>
      <c r="K8" s="22"/>
      <c r="L8" s="22"/>
      <c r="M8" s="22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 t="s">
        <v>55</v>
      </c>
      <c r="B10" s="37" t="s">
        <v>54</v>
      </c>
      <c r="C10" s="37">
        <v>1</v>
      </c>
      <c r="D10" s="37">
        <v>1</v>
      </c>
      <c r="E10" s="37" t="s">
        <v>14</v>
      </c>
      <c r="F10" s="5" t="s">
        <v>15</v>
      </c>
      <c r="G10" s="6">
        <v>7.5</v>
      </c>
      <c r="H10" s="21">
        <f>SUM(G10:G13)</f>
        <v>11.25</v>
      </c>
      <c r="I10" s="21">
        <f>0.7*H10</f>
        <v>7.8749999999999991</v>
      </c>
      <c r="J10" s="2">
        <v>60</v>
      </c>
      <c r="K10" s="29">
        <f>SUM(J10:J13)*H10</f>
        <v>3363.75</v>
      </c>
      <c r="L10" s="31">
        <f>K10/100</f>
        <v>33.637500000000003</v>
      </c>
      <c r="M10" s="19" t="s">
        <v>39</v>
      </c>
    </row>
    <row r="11" spans="1:13" x14ac:dyDescent="0.25">
      <c r="A11" s="37"/>
      <c r="B11" s="37"/>
      <c r="C11" s="37"/>
      <c r="D11" s="37"/>
      <c r="E11" s="37"/>
      <c r="F11" s="10" t="s">
        <v>79</v>
      </c>
      <c r="G11" s="8">
        <v>1.25</v>
      </c>
      <c r="H11" s="21"/>
      <c r="I11" s="21"/>
      <c r="J11" s="8">
        <v>74</v>
      </c>
      <c r="K11" s="29"/>
      <c r="L11" s="31"/>
      <c r="M11" s="19"/>
    </row>
    <row r="12" spans="1:13" x14ac:dyDescent="0.25">
      <c r="A12" s="37"/>
      <c r="B12" s="37"/>
      <c r="C12" s="37"/>
      <c r="D12" s="37"/>
      <c r="E12" s="37"/>
      <c r="F12" s="10" t="s">
        <v>17</v>
      </c>
      <c r="G12" s="8">
        <v>1.25</v>
      </c>
      <c r="H12" s="21"/>
      <c r="I12" s="21"/>
      <c r="J12" s="8">
        <v>85</v>
      </c>
      <c r="K12" s="29"/>
      <c r="L12" s="31"/>
      <c r="M12" s="19"/>
    </row>
    <row r="13" spans="1:13" x14ac:dyDescent="0.25">
      <c r="A13" s="37"/>
      <c r="B13" s="37"/>
      <c r="C13" s="37"/>
      <c r="D13" s="37"/>
      <c r="E13" s="37"/>
      <c r="F13" s="10" t="s">
        <v>18</v>
      </c>
      <c r="G13" s="8">
        <v>1.25</v>
      </c>
      <c r="H13" s="21"/>
      <c r="I13" s="21"/>
      <c r="J13" s="8">
        <v>80</v>
      </c>
      <c r="K13" s="29"/>
      <c r="L13" s="31"/>
      <c r="M13" s="19"/>
    </row>
    <row r="14" spans="1:13" x14ac:dyDescent="0.25">
      <c r="A14" s="36" t="s">
        <v>66</v>
      </c>
      <c r="B14" s="37" t="s">
        <v>54</v>
      </c>
      <c r="C14" s="37">
        <v>2</v>
      </c>
      <c r="D14" s="37">
        <v>2</v>
      </c>
      <c r="E14" s="37" t="s">
        <v>14</v>
      </c>
      <c r="F14" s="5" t="s">
        <v>15</v>
      </c>
      <c r="G14" s="6">
        <v>7.5</v>
      </c>
      <c r="H14" s="21">
        <f>SUM(G10:G13)</f>
        <v>11.25</v>
      </c>
      <c r="I14" s="21">
        <f>0.7*H14</f>
        <v>7.8749999999999991</v>
      </c>
      <c r="J14" s="2">
        <v>60</v>
      </c>
      <c r="K14" s="29">
        <f>SUM(J14:J17)*H14</f>
        <v>3363.75</v>
      </c>
      <c r="L14" s="30">
        <f>K14/100</f>
        <v>33.637500000000003</v>
      </c>
      <c r="M14" s="19" t="s">
        <v>40</v>
      </c>
    </row>
    <row r="15" spans="1:13" x14ac:dyDescent="0.25">
      <c r="A15" s="37"/>
      <c r="B15" s="37"/>
      <c r="C15" s="37"/>
      <c r="D15" s="37"/>
      <c r="E15" s="37"/>
      <c r="F15" s="10" t="s">
        <v>79</v>
      </c>
      <c r="G15" s="8">
        <v>1.25</v>
      </c>
      <c r="H15" s="21"/>
      <c r="I15" s="21"/>
      <c r="J15" s="8">
        <v>74</v>
      </c>
      <c r="K15" s="29"/>
      <c r="L15" s="30"/>
      <c r="M15" s="19"/>
    </row>
    <row r="16" spans="1:13" x14ac:dyDescent="0.25">
      <c r="A16" s="37"/>
      <c r="B16" s="37"/>
      <c r="C16" s="37"/>
      <c r="D16" s="37"/>
      <c r="E16" s="37"/>
      <c r="F16" s="10" t="s">
        <v>17</v>
      </c>
      <c r="G16" s="8">
        <v>1.25</v>
      </c>
      <c r="H16" s="21"/>
      <c r="I16" s="21"/>
      <c r="J16" s="8">
        <v>85</v>
      </c>
      <c r="K16" s="29"/>
      <c r="L16" s="30"/>
      <c r="M16" s="19"/>
    </row>
    <row r="17" spans="1:13" x14ac:dyDescent="0.25">
      <c r="A17" s="37"/>
      <c r="B17" s="37"/>
      <c r="C17" s="37"/>
      <c r="D17" s="37"/>
      <c r="E17" s="37"/>
      <c r="F17" s="10" t="s">
        <v>18</v>
      </c>
      <c r="G17" s="8">
        <v>1.25</v>
      </c>
      <c r="H17" s="21"/>
      <c r="I17" s="21"/>
      <c r="J17" s="8">
        <v>80</v>
      </c>
      <c r="K17" s="29"/>
      <c r="L17" s="30"/>
      <c r="M17" s="19"/>
    </row>
    <row r="18" spans="1:13" x14ac:dyDescent="0.25">
      <c r="A18" s="36" t="s">
        <v>67</v>
      </c>
      <c r="B18" s="37" t="s">
        <v>54</v>
      </c>
      <c r="C18" s="37">
        <v>3</v>
      </c>
      <c r="D18" s="37">
        <v>3</v>
      </c>
      <c r="E18" s="37" t="s">
        <v>14</v>
      </c>
      <c r="F18" s="5" t="s">
        <v>15</v>
      </c>
      <c r="G18" s="6">
        <v>7.5</v>
      </c>
      <c r="H18" s="21">
        <f t="shared" ref="H18" si="0">SUM(G14:G17)</f>
        <v>11.25</v>
      </c>
      <c r="I18" s="44">
        <f>0.7*H18</f>
        <v>7.8749999999999991</v>
      </c>
      <c r="J18" s="2">
        <v>60</v>
      </c>
      <c r="K18" s="46">
        <f>SUM(J18:J21)*H18</f>
        <v>3363.75</v>
      </c>
      <c r="L18" s="54">
        <f>K18/100</f>
        <v>33.637500000000003</v>
      </c>
      <c r="M18" s="44" t="s">
        <v>41</v>
      </c>
    </row>
    <row r="19" spans="1:13" x14ac:dyDescent="0.25">
      <c r="A19" s="37"/>
      <c r="B19" s="37"/>
      <c r="C19" s="37"/>
      <c r="D19" s="37"/>
      <c r="E19" s="37"/>
      <c r="F19" s="10" t="s">
        <v>79</v>
      </c>
      <c r="G19" s="8">
        <v>1.25</v>
      </c>
      <c r="H19" s="21"/>
      <c r="I19" s="45"/>
      <c r="J19" s="8">
        <v>74</v>
      </c>
      <c r="K19" s="47"/>
      <c r="L19" s="55"/>
      <c r="M19" s="45"/>
    </row>
    <row r="20" spans="1:13" x14ac:dyDescent="0.25">
      <c r="A20" s="37"/>
      <c r="B20" s="37"/>
      <c r="C20" s="37"/>
      <c r="D20" s="37"/>
      <c r="E20" s="37"/>
      <c r="F20" s="10" t="s">
        <v>17</v>
      </c>
      <c r="G20" s="8">
        <v>1.25</v>
      </c>
      <c r="H20" s="21"/>
      <c r="I20" s="45"/>
      <c r="J20" s="8">
        <v>85</v>
      </c>
      <c r="K20" s="47"/>
      <c r="L20" s="55"/>
      <c r="M20" s="45"/>
    </row>
    <row r="21" spans="1:13" x14ac:dyDescent="0.25">
      <c r="A21" s="37"/>
      <c r="B21" s="37"/>
      <c r="C21" s="37"/>
      <c r="D21" s="37"/>
      <c r="E21" s="37"/>
      <c r="F21" s="10" t="s">
        <v>18</v>
      </c>
      <c r="G21" s="8">
        <v>1.25</v>
      </c>
      <c r="H21" s="21"/>
      <c r="I21" s="52"/>
      <c r="J21" s="8">
        <v>80</v>
      </c>
      <c r="K21" s="53"/>
      <c r="L21" s="56"/>
      <c r="M21" s="52"/>
    </row>
    <row r="22" spans="1:13" x14ac:dyDescent="0.25">
      <c r="A22" s="36">
        <v>7</v>
      </c>
      <c r="B22" s="37" t="s">
        <v>54</v>
      </c>
      <c r="C22" s="37">
        <v>5</v>
      </c>
      <c r="D22" s="37">
        <v>4</v>
      </c>
      <c r="E22" s="37" t="s">
        <v>14</v>
      </c>
      <c r="F22" s="5" t="s">
        <v>15</v>
      </c>
      <c r="G22" s="6">
        <v>7.5</v>
      </c>
      <c r="H22" s="21">
        <f t="shared" ref="H22" si="1">SUM(G18:G21)</f>
        <v>11.25</v>
      </c>
      <c r="I22" s="21">
        <f>0.7*H22</f>
        <v>7.8749999999999991</v>
      </c>
      <c r="J22" s="2">
        <v>60</v>
      </c>
      <c r="K22" s="29">
        <f>SUM(J22:J25)*H22</f>
        <v>3363.75</v>
      </c>
      <c r="L22" s="32">
        <f>K22/100</f>
        <v>33.637500000000003</v>
      </c>
      <c r="M22" s="19" t="s">
        <v>41</v>
      </c>
    </row>
    <row r="23" spans="1:13" x14ac:dyDescent="0.25">
      <c r="A23" s="37"/>
      <c r="B23" s="37"/>
      <c r="C23" s="37"/>
      <c r="D23" s="37"/>
      <c r="E23" s="37"/>
      <c r="F23" s="10" t="s">
        <v>79</v>
      </c>
      <c r="G23" s="8">
        <v>1.25</v>
      </c>
      <c r="H23" s="21"/>
      <c r="I23" s="21"/>
      <c r="J23" s="8">
        <v>74</v>
      </c>
      <c r="K23" s="29"/>
      <c r="L23" s="32"/>
      <c r="M23" s="19"/>
    </row>
    <row r="24" spans="1:13" x14ac:dyDescent="0.25">
      <c r="A24" s="37"/>
      <c r="B24" s="37"/>
      <c r="C24" s="37"/>
      <c r="D24" s="37"/>
      <c r="E24" s="37"/>
      <c r="F24" s="10" t="s">
        <v>17</v>
      </c>
      <c r="G24" s="8">
        <v>1.25</v>
      </c>
      <c r="H24" s="21"/>
      <c r="I24" s="21"/>
      <c r="J24" s="8">
        <v>85</v>
      </c>
      <c r="K24" s="29"/>
      <c r="L24" s="32"/>
      <c r="M24" s="19"/>
    </row>
    <row r="25" spans="1:13" x14ac:dyDescent="0.25">
      <c r="A25" s="37"/>
      <c r="B25" s="37"/>
      <c r="C25" s="37"/>
      <c r="D25" s="37"/>
      <c r="E25" s="37"/>
      <c r="F25" s="10" t="s">
        <v>18</v>
      </c>
      <c r="G25" s="8">
        <v>1.25</v>
      </c>
      <c r="H25" s="21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">
        <v>34</v>
      </c>
      <c r="B27" s="37" t="s">
        <v>54</v>
      </c>
      <c r="C27" s="37">
        <v>5</v>
      </c>
      <c r="D27" s="37">
        <v>5</v>
      </c>
      <c r="E27" s="37" t="s">
        <v>14</v>
      </c>
      <c r="F27" s="5" t="s">
        <v>19</v>
      </c>
      <c r="G27" s="6">
        <v>10</v>
      </c>
      <c r="H27" s="21">
        <f>SUM(G27:G30)</f>
        <v>13.75</v>
      </c>
      <c r="I27" s="21">
        <f>0.7*H27</f>
        <v>9.625</v>
      </c>
      <c r="J27" s="2">
        <v>65</v>
      </c>
      <c r="K27" s="29">
        <f>SUM(J27:J30)*H27</f>
        <v>4180</v>
      </c>
      <c r="L27" s="31">
        <f>K27/100</f>
        <v>41.8</v>
      </c>
      <c r="M27" s="19" t="s">
        <v>44</v>
      </c>
    </row>
    <row r="28" spans="1:13" x14ac:dyDescent="0.25">
      <c r="A28" s="37"/>
      <c r="B28" s="37"/>
      <c r="C28" s="37"/>
      <c r="D28" s="37"/>
      <c r="E28" s="37"/>
      <c r="F28" s="10" t="s">
        <v>79</v>
      </c>
      <c r="G28" s="8">
        <v>1.25</v>
      </c>
      <c r="H28" s="21"/>
      <c r="I28" s="21"/>
      <c r="J28" s="8">
        <v>74</v>
      </c>
      <c r="K28" s="29"/>
      <c r="L28" s="31"/>
      <c r="M28" s="19"/>
    </row>
    <row r="29" spans="1:13" x14ac:dyDescent="0.25">
      <c r="A29" s="37"/>
      <c r="B29" s="37"/>
      <c r="C29" s="37"/>
      <c r="D29" s="37"/>
      <c r="E29" s="37"/>
      <c r="F29" s="10" t="s">
        <v>17</v>
      </c>
      <c r="G29" s="8">
        <v>1.25</v>
      </c>
      <c r="H29" s="21"/>
      <c r="I29" s="21"/>
      <c r="J29" s="8">
        <v>85</v>
      </c>
      <c r="K29" s="29"/>
      <c r="L29" s="31"/>
      <c r="M29" s="19"/>
    </row>
    <row r="30" spans="1:13" x14ac:dyDescent="0.25">
      <c r="A30" s="37"/>
      <c r="B30" s="37"/>
      <c r="C30" s="37"/>
      <c r="D30" s="37"/>
      <c r="E30" s="37"/>
      <c r="F30" s="10" t="s">
        <v>18</v>
      </c>
      <c r="G30" s="8">
        <v>1.25</v>
      </c>
      <c r="H30" s="21"/>
      <c r="I30" s="21"/>
      <c r="J30" s="8">
        <v>80</v>
      </c>
      <c r="K30" s="29"/>
      <c r="L30" s="31"/>
      <c r="M30" s="19"/>
    </row>
    <row r="31" spans="1:13" x14ac:dyDescent="0.25">
      <c r="A31" s="36" t="s">
        <v>37</v>
      </c>
      <c r="B31" s="37" t="s">
        <v>54</v>
      </c>
      <c r="C31" s="37">
        <v>4</v>
      </c>
      <c r="D31" s="37">
        <v>6</v>
      </c>
      <c r="E31" s="37" t="s">
        <v>14</v>
      </c>
      <c r="F31" s="5" t="s">
        <v>19</v>
      </c>
      <c r="G31" s="6">
        <v>10</v>
      </c>
      <c r="H31" s="21">
        <f t="shared" ref="H31" si="2">SUM(G31:G34)</f>
        <v>13.75</v>
      </c>
      <c r="I31" s="21">
        <f t="shared" ref="I31" si="3">0.7*H31</f>
        <v>9.625</v>
      </c>
      <c r="J31" s="2">
        <v>65</v>
      </c>
      <c r="K31" s="29">
        <f>SUM(J31:J34)*H31</f>
        <v>4180</v>
      </c>
      <c r="L31" s="31">
        <f>K31/100</f>
        <v>41.8</v>
      </c>
      <c r="M31" s="19" t="s">
        <v>45</v>
      </c>
    </row>
    <row r="32" spans="1:13" x14ac:dyDescent="0.25">
      <c r="A32" s="37"/>
      <c r="B32" s="37"/>
      <c r="C32" s="37"/>
      <c r="D32" s="37"/>
      <c r="E32" s="37"/>
      <c r="F32" s="10" t="s">
        <v>79</v>
      </c>
      <c r="G32" s="8">
        <v>1.25</v>
      </c>
      <c r="H32" s="21"/>
      <c r="I32" s="21"/>
      <c r="J32" s="8">
        <v>74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17</v>
      </c>
      <c r="G33" s="8">
        <v>1.25</v>
      </c>
      <c r="H33" s="21"/>
      <c r="I33" s="21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18</v>
      </c>
      <c r="G34" s="8">
        <v>1.25</v>
      </c>
      <c r="H34" s="21"/>
      <c r="I34" s="21"/>
      <c r="J34" s="8">
        <v>80</v>
      </c>
      <c r="K34" s="29"/>
      <c r="L34" s="31"/>
      <c r="M34" s="19"/>
    </row>
    <row r="35" spans="1:13" x14ac:dyDescent="0.25">
      <c r="A35" s="36" t="s">
        <v>69</v>
      </c>
      <c r="B35" s="37" t="s">
        <v>54</v>
      </c>
      <c r="C35" s="37">
        <v>6</v>
      </c>
      <c r="D35" s="37">
        <v>7</v>
      </c>
      <c r="E35" s="37" t="s">
        <v>14</v>
      </c>
      <c r="F35" s="5" t="s">
        <v>19</v>
      </c>
      <c r="G35" s="6">
        <v>10</v>
      </c>
      <c r="H35" s="21">
        <f t="shared" ref="H35" si="4">SUM(G35:G38)</f>
        <v>13.75</v>
      </c>
      <c r="I35" s="21">
        <f t="shared" ref="I35" si="5">0.7*H35</f>
        <v>9.625</v>
      </c>
      <c r="J35" s="2">
        <v>65</v>
      </c>
      <c r="K35" s="29">
        <f>SUM(J35:J38)*H35</f>
        <v>4180</v>
      </c>
      <c r="L35" s="31">
        <f>K35/100</f>
        <v>41.8</v>
      </c>
      <c r="M35" s="19" t="s">
        <v>46</v>
      </c>
    </row>
    <row r="36" spans="1:13" x14ac:dyDescent="0.25">
      <c r="A36" s="37"/>
      <c r="B36" s="37"/>
      <c r="C36" s="37"/>
      <c r="D36" s="37"/>
      <c r="E36" s="37"/>
      <c r="F36" s="10" t="s">
        <v>79</v>
      </c>
      <c r="G36" s="8">
        <v>1.25</v>
      </c>
      <c r="H36" s="21"/>
      <c r="I36" s="21"/>
      <c r="J36" s="8">
        <v>74</v>
      </c>
      <c r="K36" s="29"/>
      <c r="L36" s="31"/>
      <c r="M36" s="19"/>
    </row>
    <row r="37" spans="1:13" x14ac:dyDescent="0.25">
      <c r="A37" s="37"/>
      <c r="B37" s="37"/>
      <c r="C37" s="37"/>
      <c r="D37" s="37"/>
      <c r="E37" s="37"/>
      <c r="F37" s="10" t="s">
        <v>17</v>
      </c>
      <c r="G37" s="8">
        <v>1.25</v>
      </c>
      <c r="H37" s="21"/>
      <c r="I37" s="21"/>
      <c r="J37" s="8">
        <v>85</v>
      </c>
      <c r="K37" s="29"/>
      <c r="L37" s="31"/>
      <c r="M37" s="19"/>
    </row>
    <row r="38" spans="1:13" x14ac:dyDescent="0.25">
      <c r="A38" s="37"/>
      <c r="B38" s="37"/>
      <c r="C38" s="37"/>
      <c r="D38" s="37"/>
      <c r="E38" s="37"/>
      <c r="F38" s="10" t="s">
        <v>18</v>
      </c>
      <c r="G38" s="8">
        <v>1.25</v>
      </c>
      <c r="H38" s="21"/>
      <c r="I38" s="21"/>
      <c r="J38" s="8">
        <v>80</v>
      </c>
      <c r="K38" s="29"/>
      <c r="L38" s="31"/>
      <c r="M38" s="19"/>
    </row>
    <row r="39" spans="1:13" x14ac:dyDescent="0.25">
      <c r="A39" s="26" t="s">
        <v>57</v>
      </c>
      <c r="B39" s="26" t="s">
        <v>54</v>
      </c>
      <c r="C39" s="26">
        <v>6</v>
      </c>
      <c r="D39" s="26">
        <v>8</v>
      </c>
      <c r="E39" s="26" t="s">
        <v>14</v>
      </c>
      <c r="F39" s="5" t="s">
        <v>19</v>
      </c>
      <c r="G39" s="16">
        <v>10</v>
      </c>
      <c r="H39" s="21">
        <f t="shared" ref="H39" si="6">SUM(G39:G42)</f>
        <v>13.75</v>
      </c>
      <c r="I39" s="21">
        <f t="shared" ref="I39" si="7">0.7*H39</f>
        <v>9.625</v>
      </c>
      <c r="J39" s="8">
        <v>65</v>
      </c>
      <c r="K39" s="29">
        <f>SUM(J39:J42)*H39</f>
        <v>4180</v>
      </c>
      <c r="L39" s="31">
        <f>K39/100</f>
        <v>41.8</v>
      </c>
      <c r="M39" s="19" t="s">
        <v>59</v>
      </c>
    </row>
    <row r="40" spans="1:13" x14ac:dyDescent="0.25">
      <c r="A40" s="27"/>
      <c r="B40" s="27"/>
      <c r="C40" s="27"/>
      <c r="D40" s="27"/>
      <c r="E40" s="27"/>
      <c r="F40" s="10" t="s">
        <v>79</v>
      </c>
      <c r="G40" s="16">
        <v>1.25</v>
      </c>
      <c r="H40" s="21"/>
      <c r="I40" s="21"/>
      <c r="J40" s="8">
        <v>74</v>
      </c>
      <c r="K40" s="29"/>
      <c r="L40" s="31"/>
      <c r="M40" s="19"/>
    </row>
    <row r="41" spans="1:13" x14ac:dyDescent="0.25">
      <c r="A41" s="27"/>
      <c r="B41" s="27"/>
      <c r="C41" s="27"/>
      <c r="D41" s="27"/>
      <c r="E41" s="27"/>
      <c r="F41" s="10" t="s">
        <v>17</v>
      </c>
      <c r="G41" s="16">
        <v>1.25</v>
      </c>
      <c r="H41" s="21"/>
      <c r="I41" s="21"/>
      <c r="J41" s="8">
        <v>85</v>
      </c>
      <c r="K41" s="29"/>
      <c r="L41" s="31"/>
      <c r="M41" s="19"/>
    </row>
    <row r="42" spans="1:13" x14ac:dyDescent="0.25">
      <c r="A42" s="27"/>
      <c r="B42" s="27"/>
      <c r="C42" s="27"/>
      <c r="D42" s="27"/>
      <c r="E42" s="27"/>
      <c r="F42" s="10" t="s">
        <v>18</v>
      </c>
      <c r="G42" s="16">
        <v>1.25</v>
      </c>
      <c r="H42" s="21"/>
      <c r="I42" s="21"/>
      <c r="J42" s="8">
        <v>80</v>
      </c>
      <c r="K42" s="29"/>
      <c r="L42" s="31"/>
      <c r="M42" s="19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70</v>
      </c>
      <c r="J44" s="12">
        <f>SUM(J10:J42)</f>
        <v>2412</v>
      </c>
      <c r="K44" s="13">
        <f>SUM(K10:K42)</f>
        <v>30175</v>
      </c>
      <c r="L44" s="9">
        <f>SUM(L10:L42)</f>
        <v>301.75000000000006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60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/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B43:M43"/>
    <mergeCell ref="A44:G44"/>
    <mergeCell ref="A45:K45"/>
    <mergeCell ref="L35:L38"/>
    <mergeCell ref="M35:M38"/>
    <mergeCell ref="A39:A42"/>
    <mergeCell ref="B39:B42"/>
    <mergeCell ref="D39:D42"/>
    <mergeCell ref="C39:C42"/>
    <mergeCell ref="E39:E42"/>
    <mergeCell ref="H39:H42"/>
    <mergeCell ref="I39:I42"/>
    <mergeCell ref="M39:M42"/>
    <mergeCell ref="K39:K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L18:L21"/>
    <mergeCell ref="M18:M21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L39:L42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54"/>
  <sheetViews>
    <sheetView topLeftCell="A14" workbookViewId="0">
      <selection activeCell="G27" sqref="G27:G30"/>
    </sheetView>
  </sheetViews>
  <sheetFormatPr defaultRowHeight="15" x14ac:dyDescent="0.25"/>
  <cols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/>
      <c r="G6" s="15"/>
    </row>
    <row r="7" spans="1:13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</row>
    <row r="8" spans="1:13" ht="30" x14ac:dyDescent="0.25">
      <c r="A8" s="21"/>
      <c r="B8" s="21"/>
      <c r="C8" s="21"/>
      <c r="D8" s="21"/>
      <c r="E8" s="21"/>
      <c r="F8" s="2" t="s">
        <v>12</v>
      </c>
      <c r="G8" s="8" t="s">
        <v>13</v>
      </c>
      <c r="H8" s="21"/>
      <c r="I8" s="21"/>
      <c r="J8" s="21"/>
      <c r="K8" s="22"/>
      <c r="L8" s="22"/>
      <c r="M8" s="22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 t="s">
        <v>55</v>
      </c>
      <c r="B10" s="37" t="s">
        <v>54</v>
      </c>
      <c r="C10" s="37">
        <v>1</v>
      </c>
      <c r="D10" s="37">
        <v>1</v>
      </c>
      <c r="E10" s="37" t="s">
        <v>14</v>
      </c>
      <c r="F10" s="5" t="s">
        <v>15</v>
      </c>
      <c r="G10" s="6">
        <v>7.5</v>
      </c>
      <c r="H10" s="21">
        <f>SUM(G10:G13)</f>
        <v>11.25</v>
      </c>
      <c r="I10" s="21">
        <f>0.7*H10</f>
        <v>7.8749999999999991</v>
      </c>
      <c r="J10" s="2">
        <v>50</v>
      </c>
      <c r="K10" s="29">
        <f>SUM(J10:J13)*H10</f>
        <v>3273.75</v>
      </c>
      <c r="L10" s="31">
        <f>K10/100</f>
        <v>32.737499999999997</v>
      </c>
      <c r="M10" s="19" t="s">
        <v>39</v>
      </c>
    </row>
    <row r="11" spans="1:13" x14ac:dyDescent="0.25">
      <c r="A11" s="37"/>
      <c r="B11" s="37"/>
      <c r="C11" s="37"/>
      <c r="D11" s="37"/>
      <c r="E11" s="37"/>
      <c r="F11" s="10" t="s">
        <v>73</v>
      </c>
      <c r="G11" s="8">
        <v>1.25</v>
      </c>
      <c r="H11" s="21"/>
      <c r="I11" s="21"/>
      <c r="J11" s="8">
        <v>76</v>
      </c>
      <c r="K11" s="29"/>
      <c r="L11" s="31"/>
      <c r="M11" s="19"/>
    </row>
    <row r="12" spans="1:13" x14ac:dyDescent="0.25">
      <c r="A12" s="37"/>
      <c r="B12" s="37"/>
      <c r="C12" s="37"/>
      <c r="D12" s="37"/>
      <c r="E12" s="37"/>
      <c r="F12" s="10" t="s">
        <v>17</v>
      </c>
      <c r="G12" s="8">
        <v>1.25</v>
      </c>
      <c r="H12" s="21"/>
      <c r="I12" s="21"/>
      <c r="J12" s="8">
        <v>85</v>
      </c>
      <c r="K12" s="29"/>
      <c r="L12" s="31"/>
      <c r="M12" s="19"/>
    </row>
    <row r="13" spans="1:13" x14ac:dyDescent="0.25">
      <c r="A13" s="37"/>
      <c r="B13" s="37"/>
      <c r="C13" s="37"/>
      <c r="D13" s="37"/>
      <c r="E13" s="37"/>
      <c r="F13" s="10" t="s">
        <v>82</v>
      </c>
      <c r="G13" s="8">
        <v>1.25</v>
      </c>
      <c r="H13" s="21"/>
      <c r="I13" s="21"/>
      <c r="J13" s="8">
        <v>80</v>
      </c>
      <c r="K13" s="29"/>
      <c r="L13" s="31"/>
      <c r="M13" s="19"/>
    </row>
    <row r="14" spans="1:13" x14ac:dyDescent="0.25">
      <c r="A14" s="36" t="s">
        <v>66</v>
      </c>
      <c r="B14" s="37" t="s">
        <v>54</v>
      </c>
      <c r="C14" s="37">
        <v>2</v>
      </c>
      <c r="D14" s="37">
        <v>2</v>
      </c>
      <c r="E14" s="37" t="s">
        <v>14</v>
      </c>
      <c r="F14" s="5" t="s">
        <v>15</v>
      </c>
      <c r="G14" s="6">
        <v>7.5</v>
      </c>
      <c r="H14" s="21">
        <f t="shared" ref="H14" si="0">SUM(G14:G17)</f>
        <v>11.25</v>
      </c>
      <c r="I14" s="21">
        <f>0.7*H14</f>
        <v>7.8749999999999991</v>
      </c>
      <c r="J14" s="2">
        <v>50</v>
      </c>
      <c r="K14" s="29">
        <f>SUM(J14:J17)*H14</f>
        <v>3273.75</v>
      </c>
      <c r="L14" s="30">
        <f>K14/100</f>
        <v>32.737499999999997</v>
      </c>
      <c r="M14" s="19" t="s">
        <v>83</v>
      </c>
    </row>
    <row r="15" spans="1:13" x14ac:dyDescent="0.25">
      <c r="A15" s="37"/>
      <c r="B15" s="37"/>
      <c r="C15" s="37"/>
      <c r="D15" s="37"/>
      <c r="E15" s="37"/>
      <c r="F15" s="10" t="s">
        <v>73</v>
      </c>
      <c r="G15" s="8">
        <v>1.25</v>
      </c>
      <c r="H15" s="21"/>
      <c r="I15" s="21"/>
      <c r="J15" s="8">
        <v>76</v>
      </c>
      <c r="K15" s="29"/>
      <c r="L15" s="30"/>
      <c r="M15" s="19"/>
    </row>
    <row r="16" spans="1:13" x14ac:dyDescent="0.25">
      <c r="A16" s="37"/>
      <c r="B16" s="37"/>
      <c r="C16" s="37"/>
      <c r="D16" s="37"/>
      <c r="E16" s="37"/>
      <c r="F16" s="10" t="s">
        <v>17</v>
      </c>
      <c r="G16" s="8">
        <v>1.25</v>
      </c>
      <c r="H16" s="21"/>
      <c r="I16" s="21"/>
      <c r="J16" s="8">
        <v>85</v>
      </c>
      <c r="K16" s="29"/>
      <c r="L16" s="30"/>
      <c r="M16" s="19"/>
    </row>
    <row r="17" spans="1:13" x14ac:dyDescent="0.25">
      <c r="A17" s="37"/>
      <c r="B17" s="37"/>
      <c r="C17" s="37"/>
      <c r="D17" s="37"/>
      <c r="E17" s="37"/>
      <c r="F17" s="10" t="s">
        <v>82</v>
      </c>
      <c r="G17" s="8">
        <v>1.25</v>
      </c>
      <c r="H17" s="21"/>
      <c r="I17" s="21"/>
      <c r="J17" s="8">
        <v>80</v>
      </c>
      <c r="K17" s="29"/>
      <c r="L17" s="30"/>
      <c r="M17" s="19"/>
    </row>
    <row r="18" spans="1:13" x14ac:dyDescent="0.25">
      <c r="A18" s="36" t="s">
        <v>67</v>
      </c>
      <c r="B18" s="37" t="s">
        <v>54</v>
      </c>
      <c r="C18" s="37">
        <v>3</v>
      </c>
      <c r="D18" s="37">
        <v>3</v>
      </c>
      <c r="E18" s="37" t="s">
        <v>14</v>
      </c>
      <c r="F18" s="5" t="s">
        <v>15</v>
      </c>
      <c r="G18" s="6">
        <v>7.5</v>
      </c>
      <c r="H18" s="21">
        <f t="shared" ref="H18" si="1">SUM(G18:G21)</f>
        <v>11.25</v>
      </c>
      <c r="I18" s="21">
        <f>0.7*H18</f>
        <v>7.8749999999999991</v>
      </c>
      <c r="J18" s="2">
        <v>50</v>
      </c>
      <c r="K18" s="29">
        <f>SUM(J18:J21)*H18</f>
        <v>3273.75</v>
      </c>
      <c r="L18" s="32">
        <f>K18/100</f>
        <v>32.737499999999997</v>
      </c>
      <c r="M18" s="19" t="s">
        <v>41</v>
      </c>
    </row>
    <row r="19" spans="1:13" x14ac:dyDescent="0.25">
      <c r="A19" s="37"/>
      <c r="B19" s="37"/>
      <c r="C19" s="37"/>
      <c r="D19" s="37"/>
      <c r="E19" s="37"/>
      <c r="F19" s="10" t="s">
        <v>73</v>
      </c>
      <c r="G19" s="8">
        <v>1.25</v>
      </c>
      <c r="H19" s="21"/>
      <c r="I19" s="21"/>
      <c r="J19" s="8">
        <v>76</v>
      </c>
      <c r="K19" s="29"/>
      <c r="L19" s="32"/>
      <c r="M19" s="19"/>
    </row>
    <row r="20" spans="1:13" x14ac:dyDescent="0.25">
      <c r="A20" s="37"/>
      <c r="B20" s="37"/>
      <c r="C20" s="37"/>
      <c r="D20" s="37"/>
      <c r="E20" s="37"/>
      <c r="F20" s="10" t="s">
        <v>17</v>
      </c>
      <c r="G20" s="8">
        <v>1.25</v>
      </c>
      <c r="H20" s="21"/>
      <c r="I20" s="21"/>
      <c r="J20" s="8">
        <v>85</v>
      </c>
      <c r="K20" s="29"/>
      <c r="L20" s="32"/>
      <c r="M20" s="19"/>
    </row>
    <row r="21" spans="1:13" x14ac:dyDescent="0.25">
      <c r="A21" s="37"/>
      <c r="B21" s="37"/>
      <c r="C21" s="37"/>
      <c r="D21" s="37"/>
      <c r="E21" s="37"/>
      <c r="F21" s="10" t="s">
        <v>82</v>
      </c>
      <c r="G21" s="8">
        <v>1.25</v>
      </c>
      <c r="H21" s="21"/>
      <c r="I21" s="21"/>
      <c r="J21" s="8">
        <v>80</v>
      </c>
      <c r="K21" s="29"/>
      <c r="L21" s="32"/>
      <c r="M21" s="19"/>
    </row>
    <row r="22" spans="1:13" x14ac:dyDescent="0.25">
      <c r="A22" s="36">
        <v>7</v>
      </c>
      <c r="B22" s="37" t="s">
        <v>35</v>
      </c>
      <c r="C22" s="37">
        <v>4</v>
      </c>
      <c r="D22" s="37">
        <v>4</v>
      </c>
      <c r="E22" s="37" t="s">
        <v>14</v>
      </c>
      <c r="F22" s="5" t="s">
        <v>15</v>
      </c>
      <c r="G22" s="6">
        <v>7.5</v>
      </c>
      <c r="H22" s="21">
        <f t="shared" ref="H22" si="2">SUM(G22:G25)</f>
        <v>11.25</v>
      </c>
      <c r="I22" s="21">
        <f>0.7*H22</f>
        <v>7.8749999999999991</v>
      </c>
      <c r="J22" s="2">
        <v>50</v>
      </c>
      <c r="K22" s="29">
        <f>SUM(J22:J25)*H22</f>
        <v>3273.75</v>
      </c>
      <c r="L22" s="32">
        <f>K22/100</f>
        <v>32.737499999999997</v>
      </c>
      <c r="M22" s="19" t="s">
        <v>42</v>
      </c>
    </row>
    <row r="23" spans="1:13" x14ac:dyDescent="0.25">
      <c r="A23" s="37"/>
      <c r="B23" s="37"/>
      <c r="C23" s="37"/>
      <c r="D23" s="37"/>
      <c r="E23" s="37"/>
      <c r="F23" s="10" t="s">
        <v>73</v>
      </c>
      <c r="G23" s="8">
        <v>1.25</v>
      </c>
      <c r="H23" s="21"/>
      <c r="I23" s="21"/>
      <c r="J23" s="8">
        <v>76</v>
      </c>
      <c r="K23" s="29"/>
      <c r="L23" s="32"/>
      <c r="M23" s="19"/>
    </row>
    <row r="24" spans="1:13" x14ac:dyDescent="0.25">
      <c r="A24" s="37"/>
      <c r="B24" s="37"/>
      <c r="C24" s="37"/>
      <c r="D24" s="37"/>
      <c r="E24" s="37"/>
      <c r="F24" s="10" t="s">
        <v>17</v>
      </c>
      <c r="G24" s="8">
        <v>1.25</v>
      </c>
      <c r="H24" s="21"/>
      <c r="I24" s="21"/>
      <c r="J24" s="8">
        <v>85</v>
      </c>
      <c r="K24" s="29"/>
      <c r="L24" s="32"/>
      <c r="M24" s="19"/>
    </row>
    <row r="25" spans="1:13" x14ac:dyDescent="0.25">
      <c r="A25" s="37"/>
      <c r="B25" s="37"/>
      <c r="C25" s="37"/>
      <c r="D25" s="37"/>
      <c r="E25" s="37"/>
      <c r="F25" s="10" t="s">
        <v>82</v>
      </c>
      <c r="G25" s="8">
        <v>1.25</v>
      </c>
      <c r="H25" s="21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">
        <v>34</v>
      </c>
      <c r="B27" s="37" t="s">
        <v>35</v>
      </c>
      <c r="C27" s="37">
        <v>4</v>
      </c>
      <c r="D27" s="37">
        <v>5</v>
      </c>
      <c r="E27" s="37" t="s">
        <v>14</v>
      </c>
      <c r="F27" s="5" t="s">
        <v>19</v>
      </c>
      <c r="G27" s="6">
        <v>10</v>
      </c>
      <c r="H27" s="21">
        <f>SUM(G27:G30)</f>
        <v>13.75</v>
      </c>
      <c r="I27" s="21">
        <f>0.7*H27</f>
        <v>9.625</v>
      </c>
      <c r="J27" s="2">
        <v>50</v>
      </c>
      <c r="K27" s="29">
        <f>SUM(J27:J30)*H27</f>
        <v>4001.25</v>
      </c>
      <c r="L27" s="31">
        <f>K27/100</f>
        <v>40.012500000000003</v>
      </c>
      <c r="M27" s="19" t="s">
        <v>43</v>
      </c>
    </row>
    <row r="28" spans="1:13" x14ac:dyDescent="0.25">
      <c r="A28" s="37"/>
      <c r="B28" s="37"/>
      <c r="C28" s="37"/>
      <c r="D28" s="37"/>
      <c r="E28" s="37"/>
      <c r="F28" s="10" t="s">
        <v>73</v>
      </c>
      <c r="G28" s="8">
        <v>1.25</v>
      </c>
      <c r="H28" s="21"/>
      <c r="I28" s="21"/>
      <c r="J28" s="8">
        <v>76</v>
      </c>
      <c r="K28" s="29"/>
      <c r="L28" s="31"/>
      <c r="M28" s="19"/>
    </row>
    <row r="29" spans="1:13" x14ac:dyDescent="0.25">
      <c r="A29" s="37"/>
      <c r="B29" s="37"/>
      <c r="C29" s="37"/>
      <c r="D29" s="37"/>
      <c r="E29" s="37"/>
      <c r="F29" s="10" t="s">
        <v>17</v>
      </c>
      <c r="G29" s="8">
        <v>1.25</v>
      </c>
      <c r="H29" s="21"/>
      <c r="I29" s="21"/>
      <c r="J29" s="8">
        <v>85</v>
      </c>
      <c r="K29" s="29"/>
      <c r="L29" s="31"/>
      <c r="M29" s="19"/>
    </row>
    <row r="30" spans="1:13" x14ac:dyDescent="0.25">
      <c r="A30" s="37"/>
      <c r="B30" s="37"/>
      <c r="C30" s="37"/>
      <c r="D30" s="37"/>
      <c r="E30" s="37"/>
      <c r="F30" s="10" t="s">
        <v>82</v>
      </c>
      <c r="G30" s="8">
        <v>1.25</v>
      </c>
      <c r="H30" s="21"/>
      <c r="I30" s="21"/>
      <c r="J30" s="8">
        <v>80</v>
      </c>
      <c r="K30" s="29"/>
      <c r="L30" s="31"/>
      <c r="M30" s="19"/>
    </row>
    <row r="31" spans="1:13" x14ac:dyDescent="0.25">
      <c r="A31" s="36" t="s">
        <v>37</v>
      </c>
      <c r="B31" s="37" t="s">
        <v>35</v>
      </c>
      <c r="C31" s="37">
        <v>4</v>
      </c>
      <c r="D31" s="37">
        <v>6</v>
      </c>
      <c r="E31" s="37" t="s">
        <v>14</v>
      </c>
      <c r="F31" s="5" t="s">
        <v>19</v>
      </c>
      <c r="G31" s="6">
        <v>10</v>
      </c>
      <c r="H31" s="21">
        <f t="shared" ref="H31" si="3">SUM(G31:G34)</f>
        <v>13.75</v>
      </c>
      <c r="I31" s="37">
        <f>0.7*H31</f>
        <v>9.625</v>
      </c>
      <c r="J31" s="2">
        <v>50</v>
      </c>
      <c r="K31" s="29">
        <f>SUM(J31:J34)*H31</f>
        <v>4001.25</v>
      </c>
      <c r="L31" s="31">
        <f>K31/100</f>
        <v>40.012500000000003</v>
      </c>
      <c r="M31" s="19" t="s">
        <v>44</v>
      </c>
    </row>
    <row r="32" spans="1:13" x14ac:dyDescent="0.25">
      <c r="A32" s="37"/>
      <c r="B32" s="37"/>
      <c r="C32" s="37"/>
      <c r="D32" s="37"/>
      <c r="E32" s="37"/>
      <c r="F32" s="10" t="s">
        <v>73</v>
      </c>
      <c r="G32" s="8">
        <v>1.25</v>
      </c>
      <c r="H32" s="21"/>
      <c r="I32" s="37"/>
      <c r="J32" s="8">
        <v>76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17</v>
      </c>
      <c r="G33" s="8">
        <v>1.25</v>
      </c>
      <c r="H33" s="21"/>
      <c r="I33" s="37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82</v>
      </c>
      <c r="G34" s="8">
        <v>1.25</v>
      </c>
      <c r="H34" s="21"/>
      <c r="I34" s="37"/>
      <c r="J34" s="8">
        <v>80</v>
      </c>
      <c r="K34" s="29"/>
      <c r="L34" s="31"/>
      <c r="M34" s="19"/>
    </row>
    <row r="35" spans="1:13" x14ac:dyDescent="0.25">
      <c r="A35" s="36" t="s">
        <v>38</v>
      </c>
      <c r="B35" s="37" t="s">
        <v>35</v>
      </c>
      <c r="C35" s="37">
        <v>4</v>
      </c>
      <c r="D35" s="37">
        <v>7</v>
      </c>
      <c r="E35" s="37" t="s">
        <v>14</v>
      </c>
      <c r="F35" s="5" t="s">
        <v>19</v>
      </c>
      <c r="G35" s="6">
        <v>10</v>
      </c>
      <c r="H35" s="21">
        <f t="shared" ref="H35" si="4">SUM(G35:G38)</f>
        <v>13.75</v>
      </c>
      <c r="I35" s="37">
        <f>0.7*H35</f>
        <v>9.625</v>
      </c>
      <c r="J35" s="2">
        <v>50</v>
      </c>
      <c r="K35" s="29">
        <f>SUM(J35:J38)*H35</f>
        <v>4001.25</v>
      </c>
      <c r="L35" s="31">
        <f>K35/100</f>
        <v>40.012500000000003</v>
      </c>
      <c r="M35" s="19" t="s">
        <v>45</v>
      </c>
    </row>
    <row r="36" spans="1:13" x14ac:dyDescent="0.25">
      <c r="A36" s="37"/>
      <c r="B36" s="37"/>
      <c r="C36" s="37"/>
      <c r="D36" s="37"/>
      <c r="E36" s="37"/>
      <c r="F36" s="10" t="s">
        <v>73</v>
      </c>
      <c r="G36" s="8">
        <v>1.25</v>
      </c>
      <c r="H36" s="21"/>
      <c r="I36" s="37"/>
      <c r="J36" s="8">
        <v>76</v>
      </c>
      <c r="K36" s="29"/>
      <c r="L36" s="31"/>
      <c r="M36" s="19"/>
    </row>
    <row r="37" spans="1:13" x14ac:dyDescent="0.25">
      <c r="A37" s="37"/>
      <c r="B37" s="37"/>
      <c r="C37" s="37"/>
      <c r="D37" s="37"/>
      <c r="E37" s="37"/>
      <c r="F37" s="10" t="s">
        <v>17</v>
      </c>
      <c r="G37" s="8">
        <v>1.25</v>
      </c>
      <c r="H37" s="21"/>
      <c r="I37" s="37"/>
      <c r="J37" s="8">
        <v>85</v>
      </c>
      <c r="K37" s="29"/>
      <c r="L37" s="31"/>
      <c r="M37" s="19"/>
    </row>
    <row r="38" spans="1:13" x14ac:dyDescent="0.25">
      <c r="A38" s="37"/>
      <c r="B38" s="37"/>
      <c r="C38" s="37"/>
      <c r="D38" s="37"/>
      <c r="E38" s="37"/>
      <c r="F38" s="10" t="s">
        <v>82</v>
      </c>
      <c r="G38" s="8">
        <v>1.25</v>
      </c>
      <c r="H38" s="21"/>
      <c r="I38" s="37"/>
      <c r="J38" s="8">
        <v>80</v>
      </c>
      <c r="K38" s="29"/>
      <c r="L38" s="31"/>
      <c r="M38" s="19"/>
    </row>
    <row r="39" spans="1:13" x14ac:dyDescent="0.25">
      <c r="A39" s="36">
        <v>15</v>
      </c>
      <c r="B39" s="37" t="s">
        <v>35</v>
      </c>
      <c r="C39" s="37">
        <v>5</v>
      </c>
      <c r="D39" s="37">
        <v>8</v>
      </c>
      <c r="E39" s="37" t="s">
        <v>14</v>
      </c>
      <c r="F39" s="5" t="s">
        <v>19</v>
      </c>
      <c r="G39" s="6">
        <v>10</v>
      </c>
      <c r="H39" s="21">
        <f t="shared" ref="H39" si="5">SUM(G39:G42)</f>
        <v>13.75</v>
      </c>
      <c r="I39" s="37">
        <f>0.7*H39</f>
        <v>9.625</v>
      </c>
      <c r="J39" s="2">
        <v>50</v>
      </c>
      <c r="K39" s="29">
        <f>SUM(J39:J42)*H39</f>
        <v>4001.25</v>
      </c>
      <c r="L39" s="31">
        <f>K39/100</f>
        <v>40.012500000000003</v>
      </c>
      <c r="M39" s="19" t="s">
        <v>46</v>
      </c>
    </row>
    <row r="40" spans="1:13" x14ac:dyDescent="0.25">
      <c r="A40" s="37"/>
      <c r="B40" s="37"/>
      <c r="C40" s="37"/>
      <c r="D40" s="37"/>
      <c r="E40" s="37"/>
      <c r="F40" s="10" t="s">
        <v>73</v>
      </c>
      <c r="G40" s="8">
        <v>1.25</v>
      </c>
      <c r="H40" s="21"/>
      <c r="I40" s="37"/>
      <c r="J40" s="8">
        <v>76</v>
      </c>
      <c r="K40" s="29"/>
      <c r="L40" s="31"/>
      <c r="M40" s="19"/>
    </row>
    <row r="41" spans="1:13" x14ac:dyDescent="0.25">
      <c r="A41" s="37"/>
      <c r="B41" s="37"/>
      <c r="C41" s="37"/>
      <c r="D41" s="37"/>
      <c r="E41" s="37"/>
      <c r="F41" s="10" t="s">
        <v>17</v>
      </c>
      <c r="G41" s="8">
        <v>1.25</v>
      </c>
      <c r="H41" s="21"/>
      <c r="I41" s="37"/>
      <c r="J41" s="8">
        <v>85</v>
      </c>
      <c r="K41" s="29"/>
      <c r="L41" s="31"/>
      <c r="M41" s="19"/>
    </row>
    <row r="42" spans="1:13" x14ac:dyDescent="0.25">
      <c r="A42" s="37"/>
      <c r="B42" s="37"/>
      <c r="C42" s="37"/>
      <c r="D42" s="37"/>
      <c r="E42" s="37"/>
      <c r="F42" s="10" t="s">
        <v>82</v>
      </c>
      <c r="G42" s="8">
        <v>1.25</v>
      </c>
      <c r="H42" s="21"/>
      <c r="I42" s="37"/>
      <c r="J42" s="8">
        <v>80</v>
      </c>
      <c r="K42" s="29"/>
      <c r="L42" s="31"/>
      <c r="M42" s="19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70</v>
      </c>
      <c r="J44" s="12">
        <f>SUM(J10:J42)</f>
        <v>2328</v>
      </c>
      <c r="K44" s="13">
        <f>SUM(K10:K42)</f>
        <v>29100</v>
      </c>
      <c r="L44" s="9">
        <f>SUM(L10:L42)</f>
        <v>290.99999999999994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60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22:M25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18:M21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54"/>
  <sheetViews>
    <sheetView topLeftCell="A19" workbookViewId="0">
      <selection activeCell="G27" sqref="G27:G30"/>
    </sheetView>
  </sheetViews>
  <sheetFormatPr defaultRowHeight="15" x14ac:dyDescent="0.25"/>
  <cols>
    <col min="5" max="5" width="16.28515625" customWidth="1"/>
    <col min="6" max="6" width="14.85546875" customWidth="1"/>
    <col min="7" max="7" width="13.5703125" customWidth="1"/>
    <col min="8" max="8" width="14" customWidth="1"/>
    <col min="9" max="9" width="13.7109375" customWidth="1"/>
    <col min="10" max="10" width="15.28515625" customWidth="1"/>
    <col min="11" max="11" width="11.85546875" customWidth="1"/>
    <col min="12" max="12" width="14.7109375" customWidth="1"/>
    <col min="13" max="13" width="45" customWidth="1"/>
  </cols>
  <sheetData>
    <row r="1" spans="1:13" x14ac:dyDescent="0.25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/>
      <c r="G6" s="15"/>
    </row>
    <row r="7" spans="1:13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</row>
    <row r="8" spans="1:13" ht="30" x14ac:dyDescent="0.25">
      <c r="A8" s="21"/>
      <c r="B8" s="21"/>
      <c r="C8" s="21"/>
      <c r="D8" s="21"/>
      <c r="E8" s="21"/>
      <c r="F8" s="2" t="s">
        <v>12</v>
      </c>
      <c r="G8" s="8" t="s">
        <v>13</v>
      </c>
      <c r="H8" s="21"/>
      <c r="I8" s="21"/>
      <c r="J8" s="21"/>
      <c r="K8" s="22"/>
      <c r="L8" s="22"/>
      <c r="M8" s="22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 t="s">
        <v>55</v>
      </c>
      <c r="B10" s="37" t="s">
        <v>54</v>
      </c>
      <c r="C10" s="37">
        <v>1</v>
      </c>
      <c r="D10" s="37">
        <v>1</v>
      </c>
      <c r="E10" s="37" t="s">
        <v>14</v>
      </c>
      <c r="F10" s="5" t="s">
        <v>15</v>
      </c>
      <c r="G10" s="6">
        <v>7.5</v>
      </c>
      <c r="H10" s="21">
        <f>SUM(G10:G13)</f>
        <v>11.25</v>
      </c>
      <c r="I10" s="21">
        <f>0.7*H10</f>
        <v>7.8749999999999991</v>
      </c>
      <c r="J10" s="2">
        <v>60</v>
      </c>
      <c r="K10" s="29">
        <f>SUM(J10:J13)*H10</f>
        <v>3363.75</v>
      </c>
      <c r="L10" s="31">
        <f>K10/100</f>
        <v>33.637500000000003</v>
      </c>
      <c r="M10" s="19" t="s">
        <v>39</v>
      </c>
    </row>
    <row r="11" spans="1:13" x14ac:dyDescent="0.25">
      <c r="A11" s="37"/>
      <c r="B11" s="37"/>
      <c r="C11" s="37"/>
      <c r="D11" s="37"/>
      <c r="E11" s="37"/>
      <c r="F11" s="10" t="s">
        <v>73</v>
      </c>
      <c r="G11" s="8">
        <v>1.25</v>
      </c>
      <c r="H11" s="21"/>
      <c r="I11" s="21"/>
      <c r="J11" s="8">
        <v>74</v>
      </c>
      <c r="K11" s="29"/>
      <c r="L11" s="31"/>
      <c r="M11" s="19"/>
    </row>
    <row r="12" spans="1:13" x14ac:dyDescent="0.25">
      <c r="A12" s="37"/>
      <c r="B12" s="37"/>
      <c r="C12" s="37"/>
      <c r="D12" s="37"/>
      <c r="E12" s="37"/>
      <c r="F12" s="10" t="s">
        <v>16</v>
      </c>
      <c r="G12" s="8">
        <v>1.25</v>
      </c>
      <c r="H12" s="21"/>
      <c r="I12" s="21"/>
      <c r="J12" s="8">
        <v>85</v>
      </c>
      <c r="K12" s="29"/>
      <c r="L12" s="31"/>
      <c r="M12" s="19"/>
    </row>
    <row r="13" spans="1:13" x14ac:dyDescent="0.25">
      <c r="A13" s="37"/>
      <c r="B13" s="37"/>
      <c r="C13" s="37"/>
      <c r="D13" s="37"/>
      <c r="E13" s="37"/>
      <c r="F13" s="10" t="s">
        <v>17</v>
      </c>
      <c r="G13" s="8">
        <v>1.25</v>
      </c>
      <c r="H13" s="21"/>
      <c r="I13" s="21"/>
      <c r="J13" s="8">
        <v>80</v>
      </c>
      <c r="K13" s="29"/>
      <c r="L13" s="31"/>
      <c r="M13" s="19"/>
    </row>
    <row r="14" spans="1:13" x14ac:dyDescent="0.25">
      <c r="A14" s="36" t="s">
        <v>66</v>
      </c>
      <c r="B14" s="37" t="s">
        <v>54</v>
      </c>
      <c r="C14" s="37">
        <v>2</v>
      </c>
      <c r="D14" s="37">
        <v>2</v>
      </c>
      <c r="E14" s="37" t="s">
        <v>14</v>
      </c>
      <c r="F14" s="5" t="s">
        <v>15</v>
      </c>
      <c r="G14" s="6">
        <v>7.5</v>
      </c>
      <c r="H14" s="21">
        <f t="shared" ref="H14" si="0">SUM(G14:G17)</f>
        <v>11.25</v>
      </c>
      <c r="I14" s="21">
        <f>0.7*H14</f>
        <v>7.8749999999999991</v>
      </c>
      <c r="J14" s="2">
        <v>60</v>
      </c>
      <c r="K14" s="29">
        <f>SUM(J14:J17)*H14</f>
        <v>3363.75</v>
      </c>
      <c r="L14" s="30">
        <f>K14/100</f>
        <v>33.637500000000003</v>
      </c>
      <c r="M14" s="19" t="s">
        <v>40</v>
      </c>
    </row>
    <row r="15" spans="1:13" x14ac:dyDescent="0.25">
      <c r="A15" s="37"/>
      <c r="B15" s="37"/>
      <c r="C15" s="37"/>
      <c r="D15" s="37"/>
      <c r="E15" s="37"/>
      <c r="F15" s="10" t="s">
        <v>73</v>
      </c>
      <c r="G15" s="8">
        <v>1.25</v>
      </c>
      <c r="H15" s="21"/>
      <c r="I15" s="21"/>
      <c r="J15" s="8">
        <v>74</v>
      </c>
      <c r="K15" s="29"/>
      <c r="L15" s="30"/>
      <c r="M15" s="19"/>
    </row>
    <row r="16" spans="1:13" x14ac:dyDescent="0.25">
      <c r="A16" s="37"/>
      <c r="B16" s="37"/>
      <c r="C16" s="37"/>
      <c r="D16" s="37"/>
      <c r="E16" s="37"/>
      <c r="F16" s="10" t="s">
        <v>16</v>
      </c>
      <c r="G16" s="8">
        <v>1.25</v>
      </c>
      <c r="H16" s="21"/>
      <c r="I16" s="21"/>
      <c r="J16" s="8">
        <v>85</v>
      </c>
      <c r="K16" s="29"/>
      <c r="L16" s="30"/>
      <c r="M16" s="19"/>
    </row>
    <row r="17" spans="1:13" x14ac:dyDescent="0.25">
      <c r="A17" s="37"/>
      <c r="B17" s="37"/>
      <c r="C17" s="37"/>
      <c r="D17" s="37"/>
      <c r="E17" s="37"/>
      <c r="F17" s="10" t="s">
        <v>17</v>
      </c>
      <c r="G17" s="8">
        <v>1.25</v>
      </c>
      <c r="H17" s="21"/>
      <c r="I17" s="21"/>
      <c r="J17" s="8">
        <v>80</v>
      </c>
      <c r="K17" s="29"/>
      <c r="L17" s="30"/>
      <c r="M17" s="19"/>
    </row>
    <row r="18" spans="1:13" x14ac:dyDescent="0.25">
      <c r="A18" s="36" t="s">
        <v>67</v>
      </c>
      <c r="B18" s="37" t="s">
        <v>35</v>
      </c>
      <c r="C18" s="37">
        <v>3</v>
      </c>
      <c r="D18" s="37">
        <v>2</v>
      </c>
      <c r="E18" s="37" t="s">
        <v>36</v>
      </c>
      <c r="F18" s="5" t="s">
        <v>15</v>
      </c>
      <c r="G18" s="6">
        <v>7.5</v>
      </c>
      <c r="H18" s="21">
        <f t="shared" ref="H18" si="1">SUM(G18:G21)</f>
        <v>11.25</v>
      </c>
      <c r="I18" s="21">
        <f>0.7*H18</f>
        <v>7.8749999999999991</v>
      </c>
      <c r="J18" s="2">
        <v>60</v>
      </c>
      <c r="K18" s="29">
        <f>SUM(J18:J21)*H18</f>
        <v>3363.75</v>
      </c>
      <c r="L18" s="32">
        <f>K18/100</f>
        <v>33.637500000000003</v>
      </c>
      <c r="M18" s="19" t="s">
        <v>41</v>
      </c>
    </row>
    <row r="19" spans="1:13" x14ac:dyDescent="0.25">
      <c r="A19" s="37"/>
      <c r="B19" s="37"/>
      <c r="C19" s="37"/>
      <c r="D19" s="37"/>
      <c r="E19" s="37"/>
      <c r="F19" s="10" t="s">
        <v>73</v>
      </c>
      <c r="G19" s="8">
        <v>1.25</v>
      </c>
      <c r="H19" s="21"/>
      <c r="I19" s="21"/>
      <c r="J19" s="8">
        <v>74</v>
      </c>
      <c r="K19" s="29"/>
      <c r="L19" s="32"/>
      <c r="M19" s="19"/>
    </row>
    <row r="20" spans="1:13" x14ac:dyDescent="0.25">
      <c r="A20" s="37"/>
      <c r="B20" s="37"/>
      <c r="C20" s="37"/>
      <c r="D20" s="37"/>
      <c r="E20" s="37"/>
      <c r="F20" s="10" t="s">
        <v>16</v>
      </c>
      <c r="G20" s="8">
        <v>1.25</v>
      </c>
      <c r="H20" s="21"/>
      <c r="I20" s="21"/>
      <c r="J20" s="8">
        <v>85</v>
      </c>
      <c r="K20" s="29"/>
      <c r="L20" s="32"/>
      <c r="M20" s="19"/>
    </row>
    <row r="21" spans="1:13" x14ac:dyDescent="0.25">
      <c r="A21" s="37"/>
      <c r="B21" s="37"/>
      <c r="C21" s="37"/>
      <c r="D21" s="37"/>
      <c r="E21" s="37"/>
      <c r="F21" s="10" t="s">
        <v>17</v>
      </c>
      <c r="G21" s="8">
        <v>1.25</v>
      </c>
      <c r="H21" s="21"/>
      <c r="I21" s="21"/>
      <c r="J21" s="8">
        <v>80</v>
      </c>
      <c r="K21" s="29"/>
      <c r="L21" s="32"/>
      <c r="M21" s="19"/>
    </row>
    <row r="22" spans="1:13" x14ac:dyDescent="0.25">
      <c r="A22" s="36">
        <v>7</v>
      </c>
      <c r="B22" s="37" t="s">
        <v>54</v>
      </c>
      <c r="C22" s="37">
        <v>4</v>
      </c>
      <c r="D22" s="37">
        <v>3</v>
      </c>
      <c r="E22" s="37" t="s">
        <v>14</v>
      </c>
      <c r="F22" s="5" t="s">
        <v>15</v>
      </c>
      <c r="G22" s="6">
        <v>7.5</v>
      </c>
      <c r="H22" s="21">
        <f t="shared" ref="H22" si="2">SUM(G22:G25)</f>
        <v>11.25</v>
      </c>
      <c r="I22" s="21">
        <f>0.7*H22</f>
        <v>7.8749999999999991</v>
      </c>
      <c r="J22" s="2">
        <v>60</v>
      </c>
      <c r="K22" s="29">
        <f>SUM(J22:J25)*H22</f>
        <v>3363.75</v>
      </c>
      <c r="L22" s="32">
        <f>K22/100</f>
        <v>33.637500000000003</v>
      </c>
      <c r="M22" s="19" t="s">
        <v>58</v>
      </c>
    </row>
    <row r="23" spans="1:13" x14ac:dyDescent="0.25">
      <c r="A23" s="37"/>
      <c r="B23" s="37"/>
      <c r="C23" s="37"/>
      <c r="D23" s="37"/>
      <c r="E23" s="37"/>
      <c r="F23" s="10" t="s">
        <v>73</v>
      </c>
      <c r="G23" s="8">
        <v>1.25</v>
      </c>
      <c r="H23" s="21"/>
      <c r="I23" s="21"/>
      <c r="J23" s="8">
        <v>74</v>
      </c>
      <c r="K23" s="29"/>
      <c r="L23" s="32"/>
      <c r="M23" s="19"/>
    </row>
    <row r="24" spans="1:13" x14ac:dyDescent="0.25">
      <c r="A24" s="37"/>
      <c r="B24" s="37"/>
      <c r="C24" s="37"/>
      <c r="D24" s="37"/>
      <c r="E24" s="37"/>
      <c r="F24" s="10" t="s">
        <v>16</v>
      </c>
      <c r="G24" s="8">
        <v>1.25</v>
      </c>
      <c r="H24" s="21"/>
      <c r="I24" s="21"/>
      <c r="J24" s="8">
        <v>85</v>
      </c>
      <c r="K24" s="29"/>
      <c r="L24" s="32"/>
      <c r="M24" s="19"/>
    </row>
    <row r="25" spans="1:13" x14ac:dyDescent="0.25">
      <c r="A25" s="37"/>
      <c r="B25" s="37"/>
      <c r="C25" s="37"/>
      <c r="D25" s="37"/>
      <c r="E25" s="37"/>
      <c r="F25" s="10" t="s">
        <v>17</v>
      </c>
      <c r="G25" s="8">
        <v>1.25</v>
      </c>
      <c r="H25" s="21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">
        <v>34</v>
      </c>
      <c r="B27" s="37" t="s">
        <v>35</v>
      </c>
      <c r="C27" s="37">
        <v>4</v>
      </c>
      <c r="D27" s="37">
        <v>5</v>
      </c>
      <c r="E27" s="37" t="s">
        <v>14</v>
      </c>
      <c r="F27" s="5" t="s">
        <v>19</v>
      </c>
      <c r="G27" s="6">
        <v>10</v>
      </c>
      <c r="H27" s="21">
        <f>SUM(G27:G30)</f>
        <v>13.75</v>
      </c>
      <c r="I27" s="21">
        <f>0.7*H27</f>
        <v>9.625</v>
      </c>
      <c r="J27" s="2">
        <v>62</v>
      </c>
      <c r="K27" s="29">
        <f>SUM(J27:J30)*H27</f>
        <v>4138.75</v>
      </c>
      <c r="L27" s="31">
        <f>K27/100</f>
        <v>41.387500000000003</v>
      </c>
      <c r="M27" s="19" t="s">
        <v>43</v>
      </c>
    </row>
    <row r="28" spans="1:13" x14ac:dyDescent="0.25">
      <c r="A28" s="37"/>
      <c r="B28" s="37"/>
      <c r="C28" s="37"/>
      <c r="D28" s="37"/>
      <c r="E28" s="37"/>
      <c r="F28" s="10" t="s">
        <v>73</v>
      </c>
      <c r="G28" s="8">
        <v>1.25</v>
      </c>
      <c r="H28" s="21"/>
      <c r="I28" s="21"/>
      <c r="J28" s="8">
        <v>74</v>
      </c>
      <c r="K28" s="29"/>
      <c r="L28" s="31"/>
      <c r="M28" s="19"/>
    </row>
    <row r="29" spans="1:13" x14ac:dyDescent="0.25">
      <c r="A29" s="37"/>
      <c r="B29" s="37"/>
      <c r="C29" s="37"/>
      <c r="D29" s="37"/>
      <c r="E29" s="37"/>
      <c r="F29" s="10" t="s">
        <v>16</v>
      </c>
      <c r="G29" s="8">
        <v>1.25</v>
      </c>
      <c r="H29" s="21"/>
      <c r="I29" s="21"/>
      <c r="J29" s="8">
        <v>85</v>
      </c>
      <c r="K29" s="29"/>
      <c r="L29" s="31"/>
      <c r="M29" s="19"/>
    </row>
    <row r="30" spans="1:13" x14ac:dyDescent="0.25">
      <c r="A30" s="37"/>
      <c r="B30" s="37"/>
      <c r="C30" s="37"/>
      <c r="D30" s="37"/>
      <c r="E30" s="37"/>
      <c r="F30" s="10" t="s">
        <v>17</v>
      </c>
      <c r="G30" s="8">
        <v>1.25</v>
      </c>
      <c r="H30" s="21"/>
      <c r="I30" s="21"/>
      <c r="J30" s="8">
        <v>80</v>
      </c>
      <c r="K30" s="29"/>
      <c r="L30" s="31"/>
      <c r="M30" s="19"/>
    </row>
    <row r="31" spans="1:13" x14ac:dyDescent="0.25">
      <c r="A31" s="36" t="s">
        <v>37</v>
      </c>
      <c r="B31" s="37" t="s">
        <v>35</v>
      </c>
      <c r="C31" s="37">
        <v>4</v>
      </c>
      <c r="D31" s="37">
        <v>6</v>
      </c>
      <c r="E31" s="37" t="s">
        <v>14</v>
      </c>
      <c r="F31" s="5" t="s">
        <v>19</v>
      </c>
      <c r="G31" s="6">
        <v>10</v>
      </c>
      <c r="H31" s="21">
        <f t="shared" ref="H31" si="3">SUM(G31:G34)</f>
        <v>13.75</v>
      </c>
      <c r="I31" s="37">
        <f>0.7*H31</f>
        <v>9.625</v>
      </c>
      <c r="J31" s="2">
        <v>62</v>
      </c>
      <c r="K31" s="29">
        <f>SUM(J31:J34)*H31</f>
        <v>4138.75</v>
      </c>
      <c r="L31" s="31">
        <f>K31/100</f>
        <v>41.387500000000003</v>
      </c>
      <c r="M31" s="19" t="s">
        <v>44</v>
      </c>
    </row>
    <row r="32" spans="1:13" x14ac:dyDescent="0.25">
      <c r="A32" s="37"/>
      <c r="B32" s="37"/>
      <c r="C32" s="37"/>
      <c r="D32" s="37"/>
      <c r="E32" s="37"/>
      <c r="F32" s="10" t="s">
        <v>73</v>
      </c>
      <c r="G32" s="8">
        <v>1.25</v>
      </c>
      <c r="H32" s="21"/>
      <c r="I32" s="37"/>
      <c r="J32" s="8">
        <v>74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16</v>
      </c>
      <c r="G33" s="8">
        <v>1.25</v>
      </c>
      <c r="H33" s="21"/>
      <c r="I33" s="37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17</v>
      </c>
      <c r="G34" s="8">
        <v>1.25</v>
      </c>
      <c r="H34" s="21"/>
      <c r="I34" s="37"/>
      <c r="J34" s="8">
        <v>80</v>
      </c>
      <c r="K34" s="29"/>
      <c r="L34" s="31"/>
      <c r="M34" s="19"/>
    </row>
    <row r="35" spans="1:13" x14ac:dyDescent="0.25">
      <c r="A35" s="36" t="s">
        <v>38</v>
      </c>
      <c r="B35" s="37" t="s">
        <v>35</v>
      </c>
      <c r="C35" s="37">
        <v>4</v>
      </c>
      <c r="D35" s="37">
        <v>7</v>
      </c>
      <c r="E35" s="37" t="s">
        <v>14</v>
      </c>
      <c r="F35" s="5" t="s">
        <v>19</v>
      </c>
      <c r="G35" s="6">
        <v>10</v>
      </c>
      <c r="H35" s="21">
        <f t="shared" ref="H35" si="4">SUM(G35:G38)</f>
        <v>13.75</v>
      </c>
      <c r="I35" s="37">
        <f>0.7*H35</f>
        <v>9.625</v>
      </c>
      <c r="J35" s="2">
        <v>62</v>
      </c>
      <c r="K35" s="29">
        <f>SUM(J35:J38)*H35</f>
        <v>4138.75</v>
      </c>
      <c r="L35" s="31">
        <f>K35/100</f>
        <v>41.387500000000003</v>
      </c>
      <c r="M35" s="19" t="s">
        <v>45</v>
      </c>
    </row>
    <row r="36" spans="1:13" x14ac:dyDescent="0.25">
      <c r="A36" s="37"/>
      <c r="B36" s="37"/>
      <c r="C36" s="37"/>
      <c r="D36" s="37"/>
      <c r="E36" s="37"/>
      <c r="F36" s="10" t="s">
        <v>73</v>
      </c>
      <c r="G36" s="8">
        <v>1.25</v>
      </c>
      <c r="H36" s="21"/>
      <c r="I36" s="37"/>
      <c r="J36" s="8">
        <v>74</v>
      </c>
      <c r="K36" s="29"/>
      <c r="L36" s="31"/>
      <c r="M36" s="19"/>
    </row>
    <row r="37" spans="1:13" x14ac:dyDescent="0.25">
      <c r="A37" s="37"/>
      <c r="B37" s="37"/>
      <c r="C37" s="37"/>
      <c r="D37" s="37"/>
      <c r="E37" s="37"/>
      <c r="F37" s="10" t="s">
        <v>16</v>
      </c>
      <c r="G37" s="8">
        <v>1.25</v>
      </c>
      <c r="H37" s="21"/>
      <c r="I37" s="37"/>
      <c r="J37" s="8">
        <v>85</v>
      </c>
      <c r="K37" s="29"/>
      <c r="L37" s="31"/>
      <c r="M37" s="19"/>
    </row>
    <row r="38" spans="1:13" x14ac:dyDescent="0.25">
      <c r="A38" s="37"/>
      <c r="B38" s="37"/>
      <c r="C38" s="37"/>
      <c r="D38" s="37"/>
      <c r="E38" s="37"/>
      <c r="F38" s="10" t="s">
        <v>17</v>
      </c>
      <c r="G38" s="8">
        <v>1.25</v>
      </c>
      <c r="H38" s="21"/>
      <c r="I38" s="37"/>
      <c r="J38" s="8">
        <v>80</v>
      </c>
      <c r="K38" s="29"/>
      <c r="L38" s="31"/>
      <c r="M38" s="19"/>
    </row>
    <row r="39" spans="1:13" x14ac:dyDescent="0.25">
      <c r="A39" s="36">
        <v>15</v>
      </c>
      <c r="B39" s="37" t="s">
        <v>35</v>
      </c>
      <c r="C39" s="37">
        <v>5</v>
      </c>
      <c r="D39" s="37">
        <v>8</v>
      </c>
      <c r="E39" s="37" t="s">
        <v>14</v>
      </c>
      <c r="F39" s="5" t="s">
        <v>19</v>
      </c>
      <c r="G39" s="6">
        <v>10</v>
      </c>
      <c r="H39" s="21">
        <f t="shared" ref="H39" si="5">SUM(G39:G42)</f>
        <v>13.75</v>
      </c>
      <c r="I39" s="37">
        <f>0.7*H39</f>
        <v>9.625</v>
      </c>
      <c r="J39" s="2">
        <v>62</v>
      </c>
      <c r="K39" s="29">
        <f>SUM(J39:J42)*H39</f>
        <v>4138.75</v>
      </c>
      <c r="L39" s="31">
        <f>K39/100</f>
        <v>41.387500000000003</v>
      </c>
      <c r="M39" s="19" t="s">
        <v>46</v>
      </c>
    </row>
    <row r="40" spans="1:13" x14ac:dyDescent="0.25">
      <c r="A40" s="37"/>
      <c r="B40" s="37"/>
      <c r="C40" s="37"/>
      <c r="D40" s="37"/>
      <c r="E40" s="37"/>
      <c r="F40" s="10" t="s">
        <v>73</v>
      </c>
      <c r="G40" s="8">
        <v>1.25</v>
      </c>
      <c r="H40" s="21"/>
      <c r="I40" s="37"/>
      <c r="J40" s="8">
        <v>74</v>
      </c>
      <c r="K40" s="29"/>
      <c r="L40" s="31"/>
      <c r="M40" s="19"/>
    </row>
    <row r="41" spans="1:13" x14ac:dyDescent="0.25">
      <c r="A41" s="37"/>
      <c r="B41" s="37"/>
      <c r="C41" s="37"/>
      <c r="D41" s="37"/>
      <c r="E41" s="37"/>
      <c r="F41" s="10" t="s">
        <v>16</v>
      </c>
      <c r="G41" s="8">
        <v>1.25</v>
      </c>
      <c r="H41" s="21"/>
      <c r="I41" s="37"/>
      <c r="J41" s="8">
        <v>85</v>
      </c>
      <c r="K41" s="29"/>
      <c r="L41" s="31"/>
      <c r="M41" s="19"/>
    </row>
    <row r="42" spans="1:13" x14ac:dyDescent="0.25">
      <c r="A42" s="37"/>
      <c r="B42" s="37"/>
      <c r="C42" s="37"/>
      <c r="D42" s="37"/>
      <c r="E42" s="37"/>
      <c r="F42" s="10" t="s">
        <v>17</v>
      </c>
      <c r="G42" s="8">
        <v>1.25</v>
      </c>
      <c r="H42" s="21"/>
      <c r="I42" s="37"/>
      <c r="J42" s="8">
        <v>80</v>
      </c>
      <c r="K42" s="29"/>
      <c r="L42" s="31"/>
      <c r="M42" s="19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70</v>
      </c>
      <c r="J44" s="12">
        <f>SUM(J10:J42)</f>
        <v>2400</v>
      </c>
      <c r="K44" s="13">
        <f>SUM(K10:K42)</f>
        <v>30010</v>
      </c>
      <c r="L44" s="9">
        <f>SUM(L10:L42)</f>
        <v>300.09999999999997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32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54"/>
  <sheetViews>
    <sheetView tabSelected="1" topLeftCell="A25" workbookViewId="0">
      <selection activeCell="M45" sqref="M45"/>
    </sheetView>
  </sheetViews>
  <sheetFormatPr defaultRowHeight="15" x14ac:dyDescent="0.25"/>
  <cols>
    <col min="5" max="5" width="14.28515625" customWidth="1"/>
    <col min="6" max="6" width="14.140625" customWidth="1"/>
    <col min="7" max="7" width="15" customWidth="1"/>
    <col min="8" max="8" width="12.7109375" customWidth="1"/>
    <col min="9" max="9" width="13.42578125" customWidth="1"/>
    <col min="10" max="10" width="15.42578125" customWidth="1"/>
    <col min="11" max="11" width="12.42578125" customWidth="1"/>
    <col min="12" max="12" width="11.7109375" customWidth="1"/>
    <col min="13" max="13" width="34.5703125" customWidth="1"/>
  </cols>
  <sheetData>
    <row r="1" spans="1:13" x14ac:dyDescent="0.25">
      <c r="A1" s="20" t="s">
        <v>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5"/>
      <c r="G6" s="15"/>
    </row>
    <row r="7" spans="1:13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/>
      <c r="H7" s="21" t="s">
        <v>6</v>
      </c>
      <c r="I7" s="21" t="s">
        <v>7</v>
      </c>
      <c r="J7" s="21" t="s">
        <v>8</v>
      </c>
      <c r="K7" s="22" t="s">
        <v>9</v>
      </c>
      <c r="L7" s="22" t="s">
        <v>10</v>
      </c>
      <c r="M7" s="22" t="s">
        <v>11</v>
      </c>
    </row>
    <row r="8" spans="1:13" ht="30" x14ac:dyDescent="0.25">
      <c r="A8" s="21"/>
      <c r="B8" s="21"/>
      <c r="C8" s="21"/>
      <c r="D8" s="21"/>
      <c r="E8" s="21"/>
      <c r="F8" s="2" t="s">
        <v>12</v>
      </c>
      <c r="G8" s="8" t="s">
        <v>13</v>
      </c>
      <c r="H8" s="21"/>
      <c r="I8" s="21"/>
      <c r="J8" s="21"/>
      <c r="K8" s="22"/>
      <c r="L8" s="22"/>
      <c r="M8" s="22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36" t="s">
        <v>55</v>
      </c>
      <c r="B10" s="37" t="s">
        <v>54</v>
      </c>
      <c r="C10" s="37">
        <v>1</v>
      </c>
      <c r="D10" s="37">
        <v>1</v>
      </c>
      <c r="E10" s="37" t="s">
        <v>14</v>
      </c>
      <c r="F10" s="5" t="s">
        <v>15</v>
      </c>
      <c r="G10" s="57">
        <v>7.5</v>
      </c>
      <c r="H10" s="44">
        <f>SUM(G10:G13)</f>
        <v>11.25</v>
      </c>
      <c r="I10" s="58">
        <f>0.7*H10</f>
        <v>7.8749999999999991</v>
      </c>
      <c r="J10" s="2">
        <v>30</v>
      </c>
      <c r="K10" s="46">
        <f>SUM(J10:J13)*H10</f>
        <v>3003.75</v>
      </c>
      <c r="L10" s="48">
        <f>K10/100</f>
        <v>30.037500000000001</v>
      </c>
      <c r="M10" s="44" t="s">
        <v>39</v>
      </c>
    </row>
    <row r="11" spans="1:13" x14ac:dyDescent="0.25">
      <c r="A11" s="37"/>
      <c r="B11" s="37"/>
      <c r="C11" s="37"/>
      <c r="D11" s="37"/>
      <c r="E11" s="37"/>
      <c r="F11" s="10" t="s">
        <v>73</v>
      </c>
      <c r="G11" s="8">
        <v>1.25</v>
      </c>
      <c r="H11" s="45"/>
      <c r="I11" s="45"/>
      <c r="J11" s="8">
        <v>72</v>
      </c>
      <c r="K11" s="47"/>
      <c r="L11" s="49"/>
      <c r="M11" s="45"/>
    </row>
    <row r="12" spans="1:13" x14ac:dyDescent="0.25">
      <c r="A12" s="37"/>
      <c r="B12" s="37"/>
      <c r="C12" s="37"/>
      <c r="D12" s="37"/>
      <c r="E12" s="37"/>
      <c r="F12" s="10" t="s">
        <v>17</v>
      </c>
      <c r="G12" s="8">
        <v>1.25</v>
      </c>
      <c r="H12" s="45"/>
      <c r="I12" s="45"/>
      <c r="J12" s="8">
        <v>85</v>
      </c>
      <c r="K12" s="47"/>
      <c r="L12" s="49"/>
      <c r="M12" s="45"/>
    </row>
    <row r="13" spans="1:13" x14ac:dyDescent="0.25">
      <c r="A13" s="37"/>
      <c r="B13" s="37"/>
      <c r="C13" s="37"/>
      <c r="D13" s="37"/>
      <c r="E13" s="37"/>
      <c r="F13" s="10" t="s">
        <v>18</v>
      </c>
      <c r="G13" s="8">
        <v>1.25</v>
      </c>
      <c r="H13" s="52"/>
      <c r="I13" s="52"/>
      <c r="J13" s="8">
        <v>80</v>
      </c>
      <c r="K13" s="53"/>
      <c r="L13" s="59"/>
      <c r="M13" s="52"/>
    </row>
    <row r="14" spans="1:13" x14ac:dyDescent="0.25">
      <c r="A14" s="36" t="s">
        <v>66</v>
      </c>
      <c r="B14" s="37" t="s">
        <v>54</v>
      </c>
      <c r="C14" s="37">
        <v>2</v>
      </c>
      <c r="D14" s="37">
        <v>2</v>
      </c>
      <c r="E14" s="37" t="s">
        <v>14</v>
      </c>
      <c r="F14" s="5" t="s">
        <v>15</v>
      </c>
      <c r="G14" s="6">
        <v>7.5</v>
      </c>
      <c r="H14" s="44">
        <f t="shared" ref="H14" si="0">SUM(G14:G17)</f>
        <v>11.25</v>
      </c>
      <c r="I14" s="21">
        <f>0.7*H14</f>
        <v>7.8749999999999991</v>
      </c>
      <c r="J14" s="2">
        <v>30</v>
      </c>
      <c r="K14" s="29">
        <f>SUM(J14:J17)*H14</f>
        <v>3003.75</v>
      </c>
      <c r="L14" s="30">
        <f>K14/100</f>
        <v>30.037500000000001</v>
      </c>
      <c r="M14" s="19" t="s">
        <v>40</v>
      </c>
    </row>
    <row r="15" spans="1:13" x14ac:dyDescent="0.25">
      <c r="A15" s="37"/>
      <c r="B15" s="37"/>
      <c r="C15" s="37"/>
      <c r="D15" s="37"/>
      <c r="E15" s="37"/>
      <c r="F15" s="10" t="s">
        <v>73</v>
      </c>
      <c r="G15" s="8">
        <v>1.25</v>
      </c>
      <c r="H15" s="45"/>
      <c r="I15" s="21"/>
      <c r="J15" s="8">
        <v>72</v>
      </c>
      <c r="K15" s="29"/>
      <c r="L15" s="30"/>
      <c r="M15" s="19"/>
    </row>
    <row r="16" spans="1:13" x14ac:dyDescent="0.25">
      <c r="A16" s="37"/>
      <c r="B16" s="37"/>
      <c r="C16" s="37"/>
      <c r="D16" s="37"/>
      <c r="E16" s="37"/>
      <c r="F16" s="10" t="s">
        <v>17</v>
      </c>
      <c r="G16" s="8">
        <v>1.25</v>
      </c>
      <c r="H16" s="45"/>
      <c r="I16" s="21"/>
      <c r="J16" s="8">
        <v>85</v>
      </c>
      <c r="K16" s="29"/>
      <c r="L16" s="30"/>
      <c r="M16" s="19"/>
    </row>
    <row r="17" spans="1:13" x14ac:dyDescent="0.25">
      <c r="A17" s="37"/>
      <c r="B17" s="37"/>
      <c r="C17" s="37"/>
      <c r="D17" s="37"/>
      <c r="E17" s="37"/>
      <c r="F17" s="10" t="s">
        <v>18</v>
      </c>
      <c r="G17" s="8">
        <v>1.25</v>
      </c>
      <c r="H17" s="52"/>
      <c r="I17" s="21"/>
      <c r="J17" s="8">
        <v>80</v>
      </c>
      <c r="K17" s="29"/>
      <c r="L17" s="30"/>
      <c r="M17" s="19"/>
    </row>
    <row r="18" spans="1:13" x14ac:dyDescent="0.25">
      <c r="A18" s="36" t="s">
        <v>67</v>
      </c>
      <c r="B18" s="37" t="s">
        <v>54</v>
      </c>
      <c r="C18" s="37">
        <v>3</v>
      </c>
      <c r="D18" s="37">
        <v>3</v>
      </c>
      <c r="E18" s="37" t="s">
        <v>14</v>
      </c>
      <c r="F18" s="5" t="s">
        <v>15</v>
      </c>
      <c r="G18" s="6">
        <v>7.5</v>
      </c>
      <c r="H18" s="44">
        <f t="shared" ref="H18" si="1">SUM(G18:G21)</f>
        <v>11.25</v>
      </c>
      <c r="I18" s="21">
        <f>0.7*H18</f>
        <v>7.8749999999999991</v>
      </c>
      <c r="J18" s="2">
        <v>30</v>
      </c>
      <c r="K18" s="29">
        <f>SUM(J18:J21)*H18</f>
        <v>3003.75</v>
      </c>
      <c r="L18" s="32">
        <f>K18/100</f>
        <v>30.037500000000001</v>
      </c>
      <c r="M18" s="19" t="s">
        <v>41</v>
      </c>
    </row>
    <row r="19" spans="1:13" x14ac:dyDescent="0.25">
      <c r="A19" s="37"/>
      <c r="B19" s="37"/>
      <c r="C19" s="37"/>
      <c r="D19" s="37"/>
      <c r="E19" s="37"/>
      <c r="F19" s="10" t="s">
        <v>73</v>
      </c>
      <c r="G19" s="8">
        <v>1.25</v>
      </c>
      <c r="H19" s="45"/>
      <c r="I19" s="21"/>
      <c r="J19" s="8">
        <v>72</v>
      </c>
      <c r="K19" s="29"/>
      <c r="L19" s="32"/>
      <c r="M19" s="19"/>
    </row>
    <row r="20" spans="1:13" x14ac:dyDescent="0.25">
      <c r="A20" s="37"/>
      <c r="B20" s="37"/>
      <c r="C20" s="37"/>
      <c r="D20" s="37"/>
      <c r="E20" s="37"/>
      <c r="F20" s="10" t="s">
        <v>17</v>
      </c>
      <c r="G20" s="8">
        <v>1.25</v>
      </c>
      <c r="H20" s="45"/>
      <c r="I20" s="21"/>
      <c r="J20" s="8">
        <v>85</v>
      </c>
      <c r="K20" s="29"/>
      <c r="L20" s="32"/>
      <c r="M20" s="19"/>
    </row>
    <row r="21" spans="1:13" x14ac:dyDescent="0.25">
      <c r="A21" s="37"/>
      <c r="B21" s="37"/>
      <c r="C21" s="37"/>
      <c r="D21" s="37"/>
      <c r="E21" s="37"/>
      <c r="F21" s="10" t="s">
        <v>18</v>
      </c>
      <c r="G21" s="8">
        <v>1.25</v>
      </c>
      <c r="H21" s="52"/>
      <c r="I21" s="21"/>
      <c r="J21" s="8">
        <v>80</v>
      </c>
      <c r="K21" s="29"/>
      <c r="L21" s="32"/>
      <c r="M21" s="19"/>
    </row>
    <row r="22" spans="1:13" x14ac:dyDescent="0.25">
      <c r="A22" s="36">
        <v>7</v>
      </c>
      <c r="B22" s="37" t="s">
        <v>54</v>
      </c>
      <c r="C22" s="37">
        <v>4</v>
      </c>
      <c r="D22" s="37">
        <v>4</v>
      </c>
      <c r="E22" s="37" t="s">
        <v>14</v>
      </c>
      <c r="F22" s="5" t="s">
        <v>15</v>
      </c>
      <c r="G22" s="6">
        <v>7.5</v>
      </c>
      <c r="H22" s="44">
        <f t="shared" ref="H22" si="2">SUM(G22:G25)</f>
        <v>11.25</v>
      </c>
      <c r="I22" s="21">
        <f>0.7*H22</f>
        <v>7.8749999999999991</v>
      </c>
      <c r="J22" s="2">
        <v>30</v>
      </c>
      <c r="K22" s="29">
        <f>SUM(J22:J25)*H22</f>
        <v>3003.75</v>
      </c>
      <c r="L22" s="32">
        <f>K22/100</f>
        <v>30.037500000000001</v>
      </c>
      <c r="M22" s="19" t="s">
        <v>42</v>
      </c>
    </row>
    <row r="23" spans="1:13" x14ac:dyDescent="0.25">
      <c r="A23" s="37"/>
      <c r="B23" s="37"/>
      <c r="C23" s="37"/>
      <c r="D23" s="37"/>
      <c r="E23" s="37"/>
      <c r="F23" s="10" t="s">
        <v>73</v>
      </c>
      <c r="G23" s="8">
        <v>1.25</v>
      </c>
      <c r="H23" s="45"/>
      <c r="I23" s="21"/>
      <c r="J23" s="8">
        <v>72</v>
      </c>
      <c r="K23" s="29"/>
      <c r="L23" s="32"/>
      <c r="M23" s="19"/>
    </row>
    <row r="24" spans="1:13" x14ac:dyDescent="0.25">
      <c r="A24" s="37"/>
      <c r="B24" s="37"/>
      <c r="C24" s="37"/>
      <c r="D24" s="37"/>
      <c r="E24" s="37"/>
      <c r="F24" s="10" t="s">
        <v>17</v>
      </c>
      <c r="G24" s="8">
        <v>1.25</v>
      </c>
      <c r="H24" s="45"/>
      <c r="I24" s="21"/>
      <c r="J24" s="8">
        <v>85</v>
      </c>
      <c r="K24" s="29"/>
      <c r="L24" s="32"/>
      <c r="M24" s="19"/>
    </row>
    <row r="25" spans="1:13" x14ac:dyDescent="0.25">
      <c r="A25" s="37"/>
      <c r="B25" s="37"/>
      <c r="C25" s="37"/>
      <c r="D25" s="37"/>
      <c r="E25" s="37"/>
      <c r="F25" s="10" t="s">
        <v>18</v>
      </c>
      <c r="G25" s="8">
        <v>1.25</v>
      </c>
      <c r="H25" s="52"/>
      <c r="I25" s="21"/>
      <c r="J25" s="8">
        <v>80</v>
      </c>
      <c r="K25" s="29"/>
      <c r="L25" s="32"/>
      <c r="M25" s="19"/>
    </row>
    <row r="26" spans="1:13" x14ac:dyDescent="0.25">
      <c r="A26" s="11">
        <v>8</v>
      </c>
      <c r="B26" s="33" t="s">
        <v>15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13" x14ac:dyDescent="0.25">
      <c r="A27" s="36" t="s">
        <v>34</v>
      </c>
      <c r="B27" s="37" t="s">
        <v>35</v>
      </c>
      <c r="C27" s="37">
        <v>4</v>
      </c>
      <c r="D27" s="37">
        <v>5</v>
      </c>
      <c r="E27" s="37" t="s">
        <v>14</v>
      </c>
      <c r="F27" s="5" t="s">
        <v>19</v>
      </c>
      <c r="G27" s="6">
        <v>10</v>
      </c>
      <c r="H27" s="21">
        <f>SUM(G27:G30)</f>
        <v>13.75</v>
      </c>
      <c r="I27" s="21">
        <f>0.7*H27</f>
        <v>9.625</v>
      </c>
      <c r="J27" s="2">
        <v>30</v>
      </c>
      <c r="K27" s="29">
        <f>SUM(J27:J30)*H27</f>
        <v>3671.25</v>
      </c>
      <c r="L27" s="31">
        <f>K27/100</f>
        <v>36.712499999999999</v>
      </c>
      <c r="M27" s="19" t="s">
        <v>43</v>
      </c>
    </row>
    <row r="28" spans="1:13" x14ac:dyDescent="0.25">
      <c r="A28" s="37"/>
      <c r="B28" s="37"/>
      <c r="C28" s="37"/>
      <c r="D28" s="37"/>
      <c r="E28" s="37"/>
      <c r="F28" s="10" t="s">
        <v>73</v>
      </c>
      <c r="G28" s="8">
        <v>1.25</v>
      </c>
      <c r="H28" s="21"/>
      <c r="I28" s="21"/>
      <c r="J28" s="8">
        <v>72</v>
      </c>
      <c r="K28" s="29"/>
      <c r="L28" s="31"/>
      <c r="M28" s="19"/>
    </row>
    <row r="29" spans="1:13" x14ac:dyDescent="0.25">
      <c r="A29" s="37"/>
      <c r="B29" s="37"/>
      <c r="C29" s="37"/>
      <c r="D29" s="37"/>
      <c r="E29" s="37"/>
      <c r="F29" s="10" t="s">
        <v>17</v>
      </c>
      <c r="G29" s="8">
        <v>1.25</v>
      </c>
      <c r="H29" s="21"/>
      <c r="I29" s="21"/>
      <c r="J29" s="8">
        <v>85</v>
      </c>
      <c r="K29" s="29"/>
      <c r="L29" s="31"/>
      <c r="M29" s="19"/>
    </row>
    <row r="30" spans="1:13" x14ac:dyDescent="0.25">
      <c r="A30" s="37"/>
      <c r="B30" s="37"/>
      <c r="C30" s="37"/>
      <c r="D30" s="37"/>
      <c r="E30" s="37"/>
      <c r="F30" s="10" t="s">
        <v>18</v>
      </c>
      <c r="G30" s="8">
        <v>1.25</v>
      </c>
      <c r="H30" s="21"/>
      <c r="I30" s="21"/>
      <c r="J30" s="8">
        <v>80</v>
      </c>
      <c r="K30" s="29"/>
      <c r="L30" s="31"/>
      <c r="M30" s="19"/>
    </row>
    <row r="31" spans="1:13" x14ac:dyDescent="0.25">
      <c r="A31" s="36" t="s">
        <v>37</v>
      </c>
      <c r="B31" s="37" t="s">
        <v>35</v>
      </c>
      <c r="C31" s="37">
        <v>4</v>
      </c>
      <c r="D31" s="37">
        <v>6</v>
      </c>
      <c r="E31" s="37" t="s">
        <v>14</v>
      </c>
      <c r="F31" s="5" t="s">
        <v>19</v>
      </c>
      <c r="G31" s="6">
        <v>10</v>
      </c>
      <c r="H31" s="21">
        <f t="shared" ref="H31" si="3">SUM(G31:G34)</f>
        <v>13.75</v>
      </c>
      <c r="I31" s="37">
        <f>0.7*H31</f>
        <v>9.625</v>
      </c>
      <c r="J31" s="2">
        <v>30</v>
      </c>
      <c r="K31" s="29">
        <f>SUM(J31:J34)*H31</f>
        <v>3671.25</v>
      </c>
      <c r="L31" s="31">
        <f>K31/100</f>
        <v>36.712499999999999</v>
      </c>
      <c r="M31" s="19" t="s">
        <v>44</v>
      </c>
    </row>
    <row r="32" spans="1:13" x14ac:dyDescent="0.25">
      <c r="A32" s="37"/>
      <c r="B32" s="37"/>
      <c r="C32" s="37"/>
      <c r="D32" s="37"/>
      <c r="E32" s="37"/>
      <c r="F32" s="10" t="s">
        <v>73</v>
      </c>
      <c r="G32" s="8">
        <v>1.25</v>
      </c>
      <c r="H32" s="21"/>
      <c r="I32" s="37"/>
      <c r="J32" s="8">
        <v>72</v>
      </c>
      <c r="K32" s="29"/>
      <c r="L32" s="31"/>
      <c r="M32" s="19"/>
    </row>
    <row r="33" spans="1:13" x14ac:dyDescent="0.25">
      <c r="A33" s="37"/>
      <c r="B33" s="37"/>
      <c r="C33" s="37"/>
      <c r="D33" s="37"/>
      <c r="E33" s="37"/>
      <c r="F33" s="10" t="s">
        <v>17</v>
      </c>
      <c r="G33" s="8">
        <v>1.25</v>
      </c>
      <c r="H33" s="21"/>
      <c r="I33" s="37"/>
      <c r="J33" s="8">
        <v>85</v>
      </c>
      <c r="K33" s="29"/>
      <c r="L33" s="31"/>
      <c r="M33" s="19"/>
    </row>
    <row r="34" spans="1:13" x14ac:dyDescent="0.25">
      <c r="A34" s="37"/>
      <c r="B34" s="37"/>
      <c r="C34" s="37"/>
      <c r="D34" s="37"/>
      <c r="E34" s="37"/>
      <c r="F34" s="10" t="s">
        <v>18</v>
      </c>
      <c r="G34" s="8">
        <v>1.25</v>
      </c>
      <c r="H34" s="21"/>
      <c r="I34" s="37"/>
      <c r="J34" s="8">
        <v>80</v>
      </c>
      <c r="K34" s="29"/>
      <c r="L34" s="31"/>
      <c r="M34" s="19"/>
    </row>
    <row r="35" spans="1:13" x14ac:dyDescent="0.25">
      <c r="A35" s="36" t="s">
        <v>38</v>
      </c>
      <c r="B35" s="37" t="s">
        <v>35</v>
      </c>
      <c r="C35" s="37">
        <v>4</v>
      </c>
      <c r="D35" s="37">
        <v>7</v>
      </c>
      <c r="E35" s="37" t="s">
        <v>14</v>
      </c>
      <c r="F35" s="5" t="s">
        <v>19</v>
      </c>
      <c r="G35" s="6">
        <v>10</v>
      </c>
      <c r="H35" s="21">
        <f t="shared" ref="H35" si="4">SUM(G35:G38)</f>
        <v>13.75</v>
      </c>
      <c r="I35" s="37">
        <f>0.7*H35</f>
        <v>9.625</v>
      </c>
      <c r="J35" s="2">
        <v>30</v>
      </c>
      <c r="K35" s="29">
        <f>SUM(J35:J38)*H35</f>
        <v>3671.25</v>
      </c>
      <c r="L35" s="31">
        <f>K35/100</f>
        <v>36.712499999999999</v>
      </c>
      <c r="M35" s="19" t="s">
        <v>45</v>
      </c>
    </row>
    <row r="36" spans="1:13" x14ac:dyDescent="0.25">
      <c r="A36" s="37"/>
      <c r="B36" s="37"/>
      <c r="C36" s="37"/>
      <c r="D36" s="37"/>
      <c r="E36" s="37"/>
      <c r="F36" s="10" t="s">
        <v>73</v>
      </c>
      <c r="G36" s="8">
        <v>1.25</v>
      </c>
      <c r="H36" s="21"/>
      <c r="I36" s="37"/>
      <c r="J36" s="8">
        <v>72</v>
      </c>
      <c r="K36" s="29"/>
      <c r="L36" s="31"/>
      <c r="M36" s="19"/>
    </row>
    <row r="37" spans="1:13" x14ac:dyDescent="0.25">
      <c r="A37" s="37"/>
      <c r="B37" s="37"/>
      <c r="C37" s="37"/>
      <c r="D37" s="37"/>
      <c r="E37" s="37"/>
      <c r="F37" s="10" t="s">
        <v>17</v>
      </c>
      <c r="G37" s="8">
        <v>1.25</v>
      </c>
      <c r="H37" s="21"/>
      <c r="I37" s="37"/>
      <c r="J37" s="8">
        <v>85</v>
      </c>
      <c r="K37" s="29"/>
      <c r="L37" s="31"/>
      <c r="M37" s="19"/>
    </row>
    <row r="38" spans="1:13" x14ac:dyDescent="0.25">
      <c r="A38" s="37"/>
      <c r="B38" s="37"/>
      <c r="C38" s="37"/>
      <c r="D38" s="37"/>
      <c r="E38" s="37"/>
      <c r="F38" s="10" t="s">
        <v>18</v>
      </c>
      <c r="G38" s="8">
        <v>1.25</v>
      </c>
      <c r="H38" s="21"/>
      <c r="I38" s="37"/>
      <c r="J38" s="8">
        <v>80</v>
      </c>
      <c r="K38" s="29"/>
      <c r="L38" s="31"/>
      <c r="M38" s="19"/>
    </row>
    <row r="39" spans="1:13" x14ac:dyDescent="0.25">
      <c r="A39" s="36">
        <v>15</v>
      </c>
      <c r="B39" s="37" t="s">
        <v>35</v>
      </c>
      <c r="C39" s="37">
        <v>5</v>
      </c>
      <c r="D39" s="37">
        <v>8</v>
      </c>
      <c r="E39" s="37" t="s">
        <v>14</v>
      </c>
      <c r="F39" s="5" t="s">
        <v>19</v>
      </c>
      <c r="G39" s="6">
        <v>10</v>
      </c>
      <c r="H39" s="21">
        <f t="shared" ref="H39" si="5">SUM(G39:G42)</f>
        <v>13.75</v>
      </c>
      <c r="I39" s="37">
        <f>0.7*H39</f>
        <v>9.625</v>
      </c>
      <c r="J39" s="2">
        <v>30</v>
      </c>
      <c r="K39" s="29">
        <f>SUM(J39:J42)*H39</f>
        <v>3671.25</v>
      </c>
      <c r="L39" s="31">
        <f>K39/100</f>
        <v>36.712499999999999</v>
      </c>
      <c r="M39" s="19" t="s">
        <v>46</v>
      </c>
    </row>
    <row r="40" spans="1:13" x14ac:dyDescent="0.25">
      <c r="A40" s="37"/>
      <c r="B40" s="37"/>
      <c r="C40" s="37"/>
      <c r="D40" s="37"/>
      <c r="E40" s="37"/>
      <c r="F40" s="10" t="s">
        <v>73</v>
      </c>
      <c r="G40" s="8">
        <v>1.25</v>
      </c>
      <c r="H40" s="21"/>
      <c r="I40" s="37"/>
      <c r="J40" s="8">
        <v>72</v>
      </c>
      <c r="K40" s="29"/>
      <c r="L40" s="31"/>
      <c r="M40" s="19"/>
    </row>
    <row r="41" spans="1:13" x14ac:dyDescent="0.25">
      <c r="A41" s="37"/>
      <c r="B41" s="37"/>
      <c r="C41" s="37"/>
      <c r="D41" s="37"/>
      <c r="E41" s="37"/>
      <c r="F41" s="10" t="s">
        <v>17</v>
      </c>
      <c r="G41" s="8">
        <v>1.25</v>
      </c>
      <c r="H41" s="21"/>
      <c r="I41" s="37"/>
      <c r="J41" s="8">
        <v>85</v>
      </c>
      <c r="K41" s="29"/>
      <c r="L41" s="31"/>
      <c r="M41" s="19"/>
    </row>
    <row r="42" spans="1:13" x14ac:dyDescent="0.25">
      <c r="A42" s="37"/>
      <c r="B42" s="37"/>
      <c r="C42" s="37"/>
      <c r="D42" s="37"/>
      <c r="E42" s="37"/>
      <c r="F42" s="10" t="s">
        <v>18</v>
      </c>
      <c r="G42" s="8">
        <v>1.25</v>
      </c>
      <c r="H42" s="21"/>
      <c r="I42" s="37"/>
      <c r="J42" s="8">
        <v>80</v>
      </c>
      <c r="K42" s="29"/>
      <c r="L42" s="31"/>
      <c r="M42" s="19"/>
    </row>
    <row r="43" spans="1:13" x14ac:dyDescent="0.25">
      <c r="A43" s="11">
        <v>16</v>
      </c>
      <c r="B43" s="33" t="s">
        <v>19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</row>
    <row r="44" spans="1:13" x14ac:dyDescent="0.25">
      <c r="A44" s="38" t="s">
        <v>20</v>
      </c>
      <c r="B44" s="39"/>
      <c r="C44" s="39"/>
      <c r="D44" s="39"/>
      <c r="E44" s="39"/>
      <c r="F44" s="39"/>
      <c r="G44" s="40"/>
      <c r="H44" s="12">
        <f>SUM(H10:H42)</f>
        <v>100</v>
      </c>
      <c r="I44" s="12">
        <f>SUM(I10:I42)</f>
        <v>70</v>
      </c>
      <c r="J44" s="12">
        <f>SUM(J10:J42)</f>
        <v>2136</v>
      </c>
      <c r="K44" s="13">
        <f>SUM(K10:K42)</f>
        <v>26700</v>
      </c>
      <c r="L44" s="9">
        <f>SUM(L10:L42)</f>
        <v>267</v>
      </c>
      <c r="M44" s="5"/>
    </row>
    <row r="45" spans="1:13" x14ac:dyDescent="0.25">
      <c r="A45" s="41" t="s">
        <v>21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4"/>
      <c r="M45" s="14" t="s">
        <v>32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K10:K13"/>
    <mergeCell ref="L10:L13"/>
    <mergeCell ref="M10:M13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I10:I13"/>
    <mergeCell ref="H10:H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E73B-BEFB-444C-B228-64D3922D69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BAYU</vt:lpstr>
      <vt:lpstr>Saeful</vt:lpstr>
      <vt:lpstr>Nadia</vt:lpstr>
      <vt:lpstr>mutiara</vt:lpstr>
      <vt:lpstr>shefa</vt:lpstr>
      <vt:lpstr>Adnan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Puji Wiranto</cp:lastModifiedBy>
  <dcterms:created xsi:type="dcterms:W3CDTF">2023-04-22T08:05:30Z</dcterms:created>
  <dcterms:modified xsi:type="dcterms:W3CDTF">2023-07-17T15:14:33Z</dcterms:modified>
</cp:coreProperties>
</file>